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 activeTab="2"/>
  </bookViews>
  <sheets>
    <sheet name="изменения _АПП_профил" sheetId="1" r:id="rId1"/>
    <sheet name="изменения 2024_АПП_забол" sheetId="2" r:id="rId2"/>
    <sheet name="изм 2024_НМП" sheetId="3" r:id="rId3"/>
  </sheets>
  <externalReferences>
    <externalReference r:id="rId4"/>
    <externalReference r:id="rId5"/>
    <externalReference r:id="rId6"/>
    <externalReference r:id="rId7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[4]XLR_NoRangeSheet!$B$6</definedName>
    <definedName name="XLRPARAMS_MP_NAME" hidden="1">[4]XLR_NoRangeSheet!$D$6</definedName>
    <definedName name="XLRPARAMS_STR_PERIOD" hidden="1">[4]XLR_NoRangeSheet!$C$6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'изменения _АПП_профил'!$A$4:$AT$101</definedName>
    <definedName name="_xlnm.Print_Area" localSheetId="1">'изменения 2024_АПП_забол'!$A$1:$AO$99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U98" i="3" l="1"/>
  <c r="V98" i="3" s="1"/>
  <c r="T98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U95" i="3"/>
  <c r="V95" i="3" s="1"/>
  <c r="T95" i="3"/>
  <c r="V94" i="3"/>
  <c r="U94" i="3"/>
  <c r="T94" i="3"/>
  <c r="U93" i="3"/>
  <c r="V93" i="3" s="1"/>
  <c r="T93" i="3"/>
  <c r="U92" i="3"/>
  <c r="V92" i="3" s="1"/>
  <c r="T92" i="3"/>
  <c r="U91" i="3"/>
  <c r="V91" i="3" s="1"/>
  <c r="T91" i="3"/>
  <c r="V90" i="3"/>
  <c r="U90" i="3"/>
  <c r="T90" i="3"/>
  <c r="U89" i="3"/>
  <c r="V89" i="3" s="1"/>
  <c r="T89" i="3"/>
  <c r="U88" i="3"/>
  <c r="V88" i="3" s="1"/>
  <c r="T88" i="3"/>
  <c r="U87" i="3"/>
  <c r="T87" i="3"/>
  <c r="V87" i="3" s="1"/>
  <c r="V86" i="3"/>
  <c r="U86" i="3"/>
  <c r="T86" i="3"/>
  <c r="U85" i="3"/>
  <c r="V85" i="3" s="1"/>
  <c r="T85" i="3"/>
  <c r="U84" i="3"/>
  <c r="V84" i="3" s="1"/>
  <c r="T84" i="3"/>
  <c r="U83" i="3"/>
  <c r="T83" i="3"/>
  <c r="V83" i="3" s="1"/>
  <c r="V82" i="3"/>
  <c r="U82" i="3"/>
  <c r="T82" i="3"/>
  <c r="U81" i="3"/>
  <c r="V81" i="3" s="1"/>
  <c r="T81" i="3"/>
  <c r="U80" i="3"/>
  <c r="V80" i="3" s="1"/>
  <c r="T80" i="3"/>
  <c r="U79" i="3"/>
  <c r="T79" i="3"/>
  <c r="V79" i="3" s="1"/>
  <c r="V78" i="3"/>
  <c r="U78" i="3"/>
  <c r="T78" i="3"/>
  <c r="U77" i="3"/>
  <c r="V77" i="3" s="1"/>
  <c r="T77" i="3"/>
  <c r="U76" i="3"/>
  <c r="V76" i="3" s="1"/>
  <c r="T76" i="3"/>
  <c r="U75" i="3"/>
  <c r="T75" i="3"/>
  <c r="V75" i="3" s="1"/>
  <c r="V74" i="3"/>
  <c r="U74" i="3"/>
  <c r="T74" i="3"/>
  <c r="U73" i="3"/>
  <c r="V73" i="3" s="1"/>
  <c r="T73" i="3"/>
  <c r="U72" i="3"/>
  <c r="V72" i="3" s="1"/>
  <c r="T72" i="3"/>
  <c r="U71" i="3"/>
  <c r="T71" i="3"/>
  <c r="V71" i="3" s="1"/>
  <c r="V70" i="3"/>
  <c r="U70" i="3"/>
  <c r="T70" i="3"/>
  <c r="U69" i="3"/>
  <c r="V69" i="3" s="1"/>
  <c r="T69" i="3"/>
  <c r="U68" i="3"/>
  <c r="V68" i="3" s="1"/>
  <c r="T68" i="3"/>
  <c r="U67" i="3"/>
  <c r="T67" i="3"/>
  <c r="V67" i="3" s="1"/>
  <c r="V66" i="3"/>
  <c r="U66" i="3"/>
  <c r="T66" i="3"/>
  <c r="U65" i="3"/>
  <c r="V65" i="3" s="1"/>
  <c r="T65" i="3"/>
  <c r="U64" i="3"/>
  <c r="T64" i="3"/>
  <c r="U63" i="3"/>
  <c r="T63" i="3"/>
  <c r="V62" i="3"/>
  <c r="U62" i="3"/>
  <c r="U96" i="3" s="1"/>
  <c r="T62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U60" i="3"/>
  <c r="V60" i="3" s="1"/>
  <c r="T60" i="3"/>
  <c r="U59" i="3"/>
  <c r="T59" i="3"/>
  <c r="U58" i="3"/>
  <c r="T58" i="3"/>
  <c r="V58" i="3" s="1"/>
  <c r="V57" i="3"/>
  <c r="U57" i="3"/>
  <c r="T57" i="3"/>
  <c r="U56" i="3"/>
  <c r="V56" i="3" s="1"/>
  <c r="T56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U54" i="3"/>
  <c r="V54" i="3" s="1"/>
  <c r="V55" i="3" s="1"/>
  <c r="T54" i="3"/>
  <c r="O53" i="3"/>
  <c r="AG52" i="3"/>
  <c r="S52" i="3"/>
  <c r="R52" i="3"/>
  <c r="Q52" i="3"/>
  <c r="Q53" i="3" s="1"/>
  <c r="P52" i="3"/>
  <c r="O52" i="3"/>
  <c r="N52" i="3"/>
  <c r="M52" i="3"/>
  <c r="M53" i="3" s="1"/>
  <c r="L52" i="3"/>
  <c r="K52" i="3"/>
  <c r="J52" i="3"/>
  <c r="I52" i="3"/>
  <c r="I53" i="3" s="1"/>
  <c r="H52" i="3"/>
  <c r="G52" i="3"/>
  <c r="F52" i="3"/>
  <c r="E52" i="3"/>
  <c r="E53" i="3" s="1"/>
  <c r="D52" i="3"/>
  <c r="C52" i="3"/>
  <c r="U51" i="3"/>
  <c r="T51" i="3"/>
  <c r="U50" i="3"/>
  <c r="T50" i="3"/>
  <c r="V50" i="3" s="1"/>
  <c r="V49" i="3"/>
  <c r="U49" i="3"/>
  <c r="T49" i="3"/>
  <c r="U48" i="3"/>
  <c r="V48" i="3" s="1"/>
  <c r="T48" i="3"/>
  <c r="U47" i="3"/>
  <c r="V47" i="3" s="1"/>
  <c r="T47" i="3"/>
  <c r="U46" i="3"/>
  <c r="T46" i="3"/>
  <c r="V46" i="3" s="1"/>
  <c r="V45" i="3"/>
  <c r="U45" i="3"/>
  <c r="T45" i="3"/>
  <c r="U44" i="3"/>
  <c r="V44" i="3" s="1"/>
  <c r="T44" i="3"/>
  <c r="U43" i="3"/>
  <c r="V43" i="3" s="1"/>
  <c r="T43" i="3"/>
  <c r="U42" i="3"/>
  <c r="T42" i="3"/>
  <c r="V42" i="3" s="1"/>
  <c r="V41" i="3"/>
  <c r="U41" i="3"/>
  <c r="T41" i="3"/>
  <c r="U40" i="3"/>
  <c r="V40" i="3" s="1"/>
  <c r="T40" i="3"/>
  <c r="U39" i="3"/>
  <c r="T39" i="3"/>
  <c r="U38" i="3"/>
  <c r="T38" i="3"/>
  <c r="V38" i="3" s="1"/>
  <c r="V37" i="3"/>
  <c r="U37" i="3"/>
  <c r="T37" i="3"/>
  <c r="U36" i="3"/>
  <c r="V36" i="3" s="1"/>
  <c r="T36" i="3"/>
  <c r="U35" i="3"/>
  <c r="T35" i="3"/>
  <c r="U34" i="3"/>
  <c r="V34" i="3" s="1"/>
  <c r="T34" i="3"/>
  <c r="V33" i="3"/>
  <c r="U33" i="3"/>
  <c r="T33" i="3"/>
  <c r="U32" i="3"/>
  <c r="V32" i="3" s="1"/>
  <c r="T32" i="3"/>
  <c r="U31" i="3"/>
  <c r="V31" i="3" s="1"/>
  <c r="T31" i="3"/>
  <c r="T52" i="3" s="1"/>
  <c r="T53" i="3" s="1"/>
  <c r="U30" i="3"/>
  <c r="V30" i="3" s="1"/>
  <c r="T30" i="3"/>
  <c r="V29" i="3"/>
  <c r="U29" i="3"/>
  <c r="T29" i="3"/>
  <c r="U28" i="3"/>
  <c r="V28" i="3" s="1"/>
  <c r="T28" i="3"/>
  <c r="U27" i="3"/>
  <c r="V27" i="3" s="1"/>
  <c r="T27" i="3"/>
  <c r="S26" i="3"/>
  <c r="S53" i="3" s="1"/>
  <c r="R26" i="3"/>
  <c r="Q26" i="3"/>
  <c r="P26" i="3"/>
  <c r="O26" i="3"/>
  <c r="N26" i="3"/>
  <c r="M26" i="3"/>
  <c r="L26" i="3"/>
  <c r="K26" i="3"/>
  <c r="K53" i="3" s="1"/>
  <c r="J26" i="3"/>
  <c r="I26" i="3"/>
  <c r="H26" i="3"/>
  <c r="G26" i="3"/>
  <c r="G53" i="3" s="1"/>
  <c r="F26" i="3"/>
  <c r="E26" i="3"/>
  <c r="D26" i="3"/>
  <c r="C26" i="3"/>
  <c r="C53" i="3" s="1"/>
  <c r="U25" i="3"/>
  <c r="V25" i="3" s="1"/>
  <c r="T25" i="3"/>
  <c r="T26" i="3" s="1"/>
  <c r="V24" i="3"/>
  <c r="U24" i="3"/>
  <c r="T24" i="3"/>
  <c r="U23" i="3"/>
  <c r="T23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U21" i="3"/>
  <c r="V21" i="3" s="1"/>
  <c r="T21" i="3"/>
  <c r="U20" i="3"/>
  <c r="V20" i="3" s="1"/>
  <c r="T20" i="3"/>
  <c r="V19" i="3"/>
  <c r="U19" i="3"/>
  <c r="T19" i="3"/>
  <c r="U18" i="3"/>
  <c r="V18" i="3" s="1"/>
  <c r="T18" i="3"/>
  <c r="U17" i="3"/>
  <c r="T17" i="3"/>
  <c r="T22" i="3" s="1"/>
  <c r="U16" i="3"/>
  <c r="T16" i="3"/>
  <c r="V16" i="3" s="1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V14" i="3"/>
  <c r="U14" i="3"/>
  <c r="T14" i="3"/>
  <c r="U13" i="3"/>
  <c r="V13" i="3" s="1"/>
  <c r="T13" i="3"/>
  <c r="U12" i="3"/>
  <c r="V12" i="3" s="1"/>
  <c r="T12" i="3"/>
  <c r="U11" i="3"/>
  <c r="V11" i="3" s="1"/>
  <c r="T11" i="3"/>
  <c r="V10" i="3"/>
  <c r="V15" i="3" s="1"/>
  <c r="U10" i="3"/>
  <c r="T10" i="3"/>
  <c r="T15" i="3" s="1"/>
  <c r="AI98" i="2"/>
  <c r="AB98" i="2"/>
  <c r="AD98" i="2" s="1"/>
  <c r="AH96" i="2"/>
  <c r="AG96" i="2"/>
  <c r="AF96" i="2"/>
  <c r="AE96" i="2"/>
  <c r="AC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AB95" i="2"/>
  <c r="AD95" i="2" s="1"/>
  <c r="AI95" i="2" s="1"/>
  <c r="AB94" i="2"/>
  <c r="AD94" i="2" s="1"/>
  <c r="AI94" i="2" s="1"/>
  <c r="AB93" i="2"/>
  <c r="AD93" i="2" s="1"/>
  <c r="AI93" i="2" s="1"/>
  <c r="AB92" i="2"/>
  <c r="AD92" i="2" s="1"/>
  <c r="AI92" i="2" s="1"/>
  <c r="AB91" i="2"/>
  <c r="AD91" i="2" s="1"/>
  <c r="AI91" i="2" s="1"/>
  <c r="AB90" i="2"/>
  <c r="AD90" i="2" s="1"/>
  <c r="AI90" i="2" s="1"/>
  <c r="AB89" i="2"/>
  <c r="AD89" i="2" s="1"/>
  <c r="AI89" i="2" s="1"/>
  <c r="AB88" i="2"/>
  <c r="AD88" i="2" s="1"/>
  <c r="AI88" i="2" s="1"/>
  <c r="AB87" i="2"/>
  <c r="AD87" i="2" s="1"/>
  <c r="AI87" i="2" s="1"/>
  <c r="AB86" i="2"/>
  <c r="AD86" i="2" s="1"/>
  <c r="AI86" i="2" s="1"/>
  <c r="AB85" i="2"/>
  <c r="AD85" i="2" s="1"/>
  <c r="AI85" i="2" s="1"/>
  <c r="AB84" i="2"/>
  <c r="AD84" i="2" s="1"/>
  <c r="AI84" i="2" s="1"/>
  <c r="AB83" i="2"/>
  <c r="AD83" i="2" s="1"/>
  <c r="AI83" i="2" s="1"/>
  <c r="AB82" i="2"/>
  <c r="AD82" i="2" s="1"/>
  <c r="AI82" i="2" s="1"/>
  <c r="AB81" i="2"/>
  <c r="AD81" i="2" s="1"/>
  <c r="AI81" i="2" s="1"/>
  <c r="AB80" i="2"/>
  <c r="AD80" i="2" s="1"/>
  <c r="AI80" i="2" s="1"/>
  <c r="AB79" i="2"/>
  <c r="AD79" i="2" s="1"/>
  <c r="AI79" i="2" s="1"/>
  <c r="AB78" i="2"/>
  <c r="AD78" i="2" s="1"/>
  <c r="AI78" i="2" s="1"/>
  <c r="AB77" i="2"/>
  <c r="AD77" i="2" s="1"/>
  <c r="AI77" i="2" s="1"/>
  <c r="AB76" i="2"/>
  <c r="AD76" i="2" s="1"/>
  <c r="AI76" i="2" s="1"/>
  <c r="AB75" i="2"/>
  <c r="AD75" i="2" s="1"/>
  <c r="AI75" i="2" s="1"/>
  <c r="AB74" i="2"/>
  <c r="AD74" i="2" s="1"/>
  <c r="AI74" i="2" s="1"/>
  <c r="AB73" i="2"/>
  <c r="AD73" i="2" s="1"/>
  <c r="AI73" i="2" s="1"/>
  <c r="AB72" i="2"/>
  <c r="AD72" i="2" s="1"/>
  <c r="AI72" i="2" s="1"/>
  <c r="AB71" i="2"/>
  <c r="AD71" i="2" s="1"/>
  <c r="AI71" i="2" s="1"/>
  <c r="AB70" i="2"/>
  <c r="AD70" i="2" s="1"/>
  <c r="AI70" i="2" s="1"/>
  <c r="AB69" i="2"/>
  <c r="AD69" i="2" s="1"/>
  <c r="AI69" i="2" s="1"/>
  <c r="AB68" i="2"/>
  <c r="AD68" i="2" s="1"/>
  <c r="AI68" i="2" s="1"/>
  <c r="AB67" i="2"/>
  <c r="AD67" i="2" s="1"/>
  <c r="AI67" i="2" s="1"/>
  <c r="AB66" i="2"/>
  <c r="AD66" i="2" s="1"/>
  <c r="AI66" i="2" s="1"/>
  <c r="AB65" i="2"/>
  <c r="AD65" i="2" s="1"/>
  <c r="AI65" i="2" s="1"/>
  <c r="AB64" i="2"/>
  <c r="AD64" i="2" s="1"/>
  <c r="AI64" i="2" s="1"/>
  <c r="AB63" i="2"/>
  <c r="AD63" i="2" s="1"/>
  <c r="AI63" i="2" s="1"/>
  <c r="A63" i="2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B62" i="2"/>
  <c r="AD62" i="2" s="1"/>
  <c r="AH61" i="2"/>
  <c r="AG61" i="2"/>
  <c r="AF61" i="2"/>
  <c r="AE61" i="2"/>
  <c r="AC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B60" i="2"/>
  <c r="AD60" i="2" s="1"/>
  <c r="AI60" i="2" s="1"/>
  <c r="AI59" i="2"/>
  <c r="AD59" i="2"/>
  <c r="AB59" i="2"/>
  <c r="AD58" i="2"/>
  <c r="AI58" i="2" s="1"/>
  <c r="AB58" i="2"/>
  <c r="AB57" i="2"/>
  <c r="AD57" i="2" s="1"/>
  <c r="AI57" i="2" s="1"/>
  <c r="AB56" i="2"/>
  <c r="AD56" i="2" s="1"/>
  <c r="AI55" i="2"/>
  <c r="AH55" i="2"/>
  <c r="AG55" i="2"/>
  <c r="AF55" i="2"/>
  <c r="AE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D54" i="2"/>
  <c r="AD55" i="2" s="1"/>
  <c r="AB54" i="2"/>
  <c r="AH52" i="2"/>
  <c r="AG52" i="2"/>
  <c r="AF52" i="2"/>
  <c r="AE52" i="2"/>
  <c r="AC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B51" i="2"/>
  <c r="AD51" i="2" s="1"/>
  <c r="AI51" i="2" s="1"/>
  <c r="AI50" i="2"/>
  <c r="AD50" i="2"/>
  <c r="AB50" i="2"/>
  <c r="AD49" i="2"/>
  <c r="AI49" i="2" s="1"/>
  <c r="AB49" i="2"/>
  <c r="AB48" i="2"/>
  <c r="AD48" i="2" s="1"/>
  <c r="AI48" i="2" s="1"/>
  <c r="AB47" i="2"/>
  <c r="AD47" i="2" s="1"/>
  <c r="AI47" i="2" s="1"/>
  <c r="AI46" i="2"/>
  <c r="AD46" i="2"/>
  <c r="AB46" i="2"/>
  <c r="AD45" i="2"/>
  <c r="AI45" i="2" s="1"/>
  <c r="AB45" i="2"/>
  <c r="AB44" i="2"/>
  <c r="AD44" i="2" s="1"/>
  <c r="AI44" i="2" s="1"/>
  <c r="AB43" i="2"/>
  <c r="AD43" i="2" s="1"/>
  <c r="AI43" i="2" s="1"/>
  <c r="AI42" i="2"/>
  <c r="AD42" i="2"/>
  <c r="AB42" i="2"/>
  <c r="AD41" i="2"/>
  <c r="AI41" i="2" s="1"/>
  <c r="AB41" i="2"/>
  <c r="AB40" i="2"/>
  <c r="AD40" i="2" s="1"/>
  <c r="AI40" i="2" s="1"/>
  <c r="AB39" i="2"/>
  <c r="AD39" i="2" s="1"/>
  <c r="AI39" i="2" s="1"/>
  <c r="AI38" i="2"/>
  <c r="AD38" i="2"/>
  <c r="AB38" i="2"/>
  <c r="AD37" i="2"/>
  <c r="AI37" i="2" s="1"/>
  <c r="AB37" i="2"/>
  <c r="AB36" i="2"/>
  <c r="AD36" i="2" s="1"/>
  <c r="AI36" i="2" s="1"/>
  <c r="AB35" i="2"/>
  <c r="AD35" i="2" s="1"/>
  <c r="AI35" i="2" s="1"/>
  <c r="AI34" i="2"/>
  <c r="AD34" i="2"/>
  <c r="AB34" i="2"/>
  <c r="AD33" i="2"/>
  <c r="AI33" i="2" s="1"/>
  <c r="AB33" i="2"/>
  <c r="AB32" i="2"/>
  <c r="AD32" i="2" s="1"/>
  <c r="AI32" i="2" s="1"/>
  <c r="AB31" i="2"/>
  <c r="AD31" i="2" s="1"/>
  <c r="AI31" i="2" s="1"/>
  <c r="AI30" i="2"/>
  <c r="AD30" i="2"/>
  <c r="AB30" i="2"/>
  <c r="AD29" i="2"/>
  <c r="AI29" i="2" s="1"/>
  <c r="AB29" i="2"/>
  <c r="AB28" i="2"/>
  <c r="AD28" i="2" s="1"/>
  <c r="AI28" i="2" s="1"/>
  <c r="AB27" i="2"/>
  <c r="AD27" i="2" s="1"/>
  <c r="AH26" i="2"/>
  <c r="AG26" i="2"/>
  <c r="AF26" i="2"/>
  <c r="AE26" i="2"/>
  <c r="AE53" i="2" s="1"/>
  <c r="AE97" i="2" s="1"/>
  <c r="AE99" i="2" s="1"/>
  <c r="AC26" i="2"/>
  <c r="AA26" i="2"/>
  <c r="AA53" i="2" s="1"/>
  <c r="AA97" i="2" s="1"/>
  <c r="AA99" i="2" s="1"/>
  <c r="Z26" i="2"/>
  <c r="Y26" i="2"/>
  <c r="X26" i="2"/>
  <c r="W26" i="2"/>
  <c r="W53" i="2" s="1"/>
  <c r="W97" i="2" s="1"/>
  <c r="W99" i="2" s="1"/>
  <c r="V26" i="2"/>
  <c r="U26" i="2"/>
  <c r="T26" i="2"/>
  <c r="S26" i="2"/>
  <c r="S53" i="2" s="1"/>
  <c r="S97" i="2" s="1"/>
  <c r="S99" i="2" s="1"/>
  <c r="R26" i="2"/>
  <c r="Q26" i="2"/>
  <c r="P26" i="2"/>
  <c r="O26" i="2"/>
  <c r="O53" i="2" s="1"/>
  <c r="O97" i="2" s="1"/>
  <c r="O99" i="2" s="1"/>
  <c r="N26" i="2"/>
  <c r="M26" i="2"/>
  <c r="L26" i="2"/>
  <c r="K26" i="2"/>
  <c r="K53" i="2" s="1"/>
  <c r="K97" i="2" s="1"/>
  <c r="K99" i="2" s="1"/>
  <c r="J26" i="2"/>
  <c r="I26" i="2"/>
  <c r="H26" i="2"/>
  <c r="G26" i="2"/>
  <c r="G53" i="2" s="1"/>
  <c r="G97" i="2" s="1"/>
  <c r="G99" i="2" s="1"/>
  <c r="F26" i="2"/>
  <c r="E26" i="2"/>
  <c r="D26" i="2"/>
  <c r="C26" i="2"/>
  <c r="C53" i="2" s="1"/>
  <c r="C97" i="2" s="1"/>
  <c r="C99" i="2" s="1"/>
  <c r="AB25" i="2"/>
  <c r="AI24" i="2"/>
  <c r="AD24" i="2"/>
  <c r="AB24" i="2"/>
  <c r="AD23" i="2"/>
  <c r="AB23" i="2"/>
  <c r="AH22" i="2"/>
  <c r="AH53" i="2" s="1"/>
  <c r="AH97" i="2" s="1"/>
  <c r="AH99" i="2" s="1"/>
  <c r="AG22" i="2"/>
  <c r="AF22" i="2"/>
  <c r="AE22" i="2"/>
  <c r="AC22" i="2"/>
  <c r="AA22" i="2"/>
  <c r="Z22" i="2"/>
  <c r="Z53" i="2" s="1"/>
  <c r="Z97" i="2" s="1"/>
  <c r="Z99" i="2" s="1"/>
  <c r="Y22" i="2"/>
  <c r="X22" i="2"/>
  <c r="W22" i="2"/>
  <c r="V22" i="2"/>
  <c r="V53" i="2" s="1"/>
  <c r="V97" i="2" s="1"/>
  <c r="V99" i="2" s="1"/>
  <c r="U22" i="2"/>
  <c r="T22" i="2"/>
  <c r="S22" i="2"/>
  <c r="R22" i="2"/>
  <c r="R53" i="2" s="1"/>
  <c r="R97" i="2" s="1"/>
  <c r="R99" i="2" s="1"/>
  <c r="Q22" i="2"/>
  <c r="P22" i="2"/>
  <c r="O22" i="2"/>
  <c r="N22" i="2"/>
  <c r="N53" i="2" s="1"/>
  <c r="N97" i="2" s="1"/>
  <c r="N99" i="2" s="1"/>
  <c r="M22" i="2"/>
  <c r="L22" i="2"/>
  <c r="K22" i="2"/>
  <c r="J22" i="2"/>
  <c r="J53" i="2" s="1"/>
  <c r="J97" i="2" s="1"/>
  <c r="J99" i="2" s="1"/>
  <c r="I22" i="2"/>
  <c r="H22" i="2"/>
  <c r="G22" i="2"/>
  <c r="F22" i="2"/>
  <c r="F53" i="2" s="1"/>
  <c r="F97" i="2" s="1"/>
  <c r="F99" i="2" s="1"/>
  <c r="E22" i="2"/>
  <c r="D22" i="2"/>
  <c r="C22" i="2"/>
  <c r="AI21" i="2"/>
  <c r="AD21" i="2"/>
  <c r="AB21" i="2"/>
  <c r="AD20" i="2"/>
  <c r="AI20" i="2" s="1"/>
  <c r="AB20" i="2"/>
  <c r="AB19" i="2"/>
  <c r="AD19" i="2" s="1"/>
  <c r="AI19" i="2" s="1"/>
  <c r="AI18" i="2"/>
  <c r="AD18" i="2"/>
  <c r="AB18" i="2"/>
  <c r="AD17" i="2"/>
  <c r="AI17" i="2" s="1"/>
  <c r="AB17" i="2"/>
  <c r="AD16" i="2"/>
  <c r="AI16" i="2" s="1"/>
  <c r="AB16" i="2"/>
  <c r="AH15" i="2"/>
  <c r="AG15" i="2"/>
  <c r="AG53" i="2" s="1"/>
  <c r="AG97" i="2" s="1"/>
  <c r="AG99" i="2" s="1"/>
  <c r="AF15" i="2"/>
  <c r="AF53" i="2" s="1"/>
  <c r="AF97" i="2" s="1"/>
  <c r="AF99" i="2" s="1"/>
  <c r="AE15" i="2"/>
  <c r="AC15" i="2"/>
  <c r="AC53" i="2" s="1"/>
  <c r="AC97" i="2" s="1"/>
  <c r="AC99" i="2" s="1"/>
  <c r="AA15" i="2"/>
  <c r="Z15" i="2"/>
  <c r="Y15" i="2"/>
  <c r="Y53" i="2" s="1"/>
  <c r="Y97" i="2" s="1"/>
  <c r="Y99" i="2" s="1"/>
  <c r="X15" i="2"/>
  <c r="X53" i="2" s="1"/>
  <c r="X97" i="2" s="1"/>
  <c r="X99" i="2" s="1"/>
  <c r="W15" i="2"/>
  <c r="V15" i="2"/>
  <c r="U15" i="2"/>
  <c r="U53" i="2" s="1"/>
  <c r="U97" i="2" s="1"/>
  <c r="U99" i="2" s="1"/>
  <c r="T15" i="2"/>
  <c r="T53" i="2" s="1"/>
  <c r="T97" i="2" s="1"/>
  <c r="T99" i="2" s="1"/>
  <c r="S15" i="2"/>
  <c r="R15" i="2"/>
  <c r="Q15" i="2"/>
  <c r="Q53" i="2" s="1"/>
  <c r="Q97" i="2" s="1"/>
  <c r="Q99" i="2" s="1"/>
  <c r="P15" i="2"/>
  <c r="P53" i="2" s="1"/>
  <c r="P97" i="2" s="1"/>
  <c r="P99" i="2" s="1"/>
  <c r="O15" i="2"/>
  <c r="N15" i="2"/>
  <c r="M15" i="2"/>
  <c r="M53" i="2" s="1"/>
  <c r="M97" i="2" s="1"/>
  <c r="M99" i="2" s="1"/>
  <c r="L15" i="2"/>
  <c r="L53" i="2" s="1"/>
  <c r="L97" i="2" s="1"/>
  <c r="L99" i="2" s="1"/>
  <c r="K15" i="2"/>
  <c r="J15" i="2"/>
  <c r="I15" i="2"/>
  <c r="I53" i="2" s="1"/>
  <c r="I97" i="2" s="1"/>
  <c r="I99" i="2" s="1"/>
  <c r="H15" i="2"/>
  <c r="H53" i="2" s="1"/>
  <c r="H97" i="2" s="1"/>
  <c r="H99" i="2" s="1"/>
  <c r="G15" i="2"/>
  <c r="F15" i="2"/>
  <c r="E15" i="2"/>
  <c r="E53" i="2" s="1"/>
  <c r="E97" i="2" s="1"/>
  <c r="E99" i="2" s="1"/>
  <c r="D15" i="2"/>
  <c r="D53" i="2" s="1"/>
  <c r="D97" i="2" s="1"/>
  <c r="D99" i="2" s="1"/>
  <c r="C15" i="2"/>
  <c r="AB14" i="2"/>
  <c r="AD14" i="2" s="1"/>
  <c r="AI14" i="2" s="1"/>
  <c r="AB13" i="2"/>
  <c r="AD13" i="2" s="1"/>
  <c r="AI13" i="2" s="1"/>
  <c r="AI12" i="2"/>
  <c r="AD12" i="2"/>
  <c r="AB12" i="2"/>
  <c r="AI11" i="2"/>
  <c r="AD11" i="2"/>
  <c r="AB11" i="2"/>
  <c r="AB10" i="2"/>
  <c r="AD10" i="2" s="1"/>
  <c r="AG9" i="2"/>
  <c r="AH9" i="2" s="1"/>
  <c r="AI9" i="2" s="1"/>
  <c r="AJ9" i="2" s="1"/>
  <c r="AK9" i="2" s="1"/>
  <c r="AL9" i="2" s="1"/>
  <c r="AM9" i="2" s="1"/>
  <c r="AN9" i="2" s="1"/>
  <c r="AD9" i="2"/>
  <c r="AE9" i="2" s="1"/>
  <c r="AF9" i="2" s="1"/>
  <c r="AC9" i="2"/>
  <c r="AB9" i="2"/>
  <c r="AA9" i="2"/>
  <c r="AF98" i="1"/>
  <c r="AH98" i="1" s="1"/>
  <c r="AR96" i="1"/>
  <c r="AQ96" i="1"/>
  <c r="AP96" i="1"/>
  <c r="AO96" i="1"/>
  <c r="AN96" i="1"/>
  <c r="AM96" i="1"/>
  <c r="AL96" i="1"/>
  <c r="AK96" i="1"/>
  <c r="AJ96" i="1"/>
  <c r="AI96" i="1"/>
  <c r="AG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AS95" i="1"/>
  <c r="AH95" i="1"/>
  <c r="AF95" i="1"/>
  <c r="AH94" i="1"/>
  <c r="AS94" i="1" s="1"/>
  <c r="AF94" i="1"/>
  <c r="AH93" i="1"/>
  <c r="AS93" i="1" s="1"/>
  <c r="AF93" i="1"/>
  <c r="AS92" i="1"/>
  <c r="AH92" i="1"/>
  <c r="AF92" i="1"/>
  <c r="AS91" i="1"/>
  <c r="AH91" i="1"/>
  <c r="AF91" i="1"/>
  <c r="AH90" i="1"/>
  <c r="AS90" i="1" s="1"/>
  <c r="AF90" i="1"/>
  <c r="AH89" i="1"/>
  <c r="AS89" i="1" s="1"/>
  <c r="AF89" i="1"/>
  <c r="AS88" i="1"/>
  <c r="AH88" i="1"/>
  <c r="AF88" i="1"/>
  <c r="AS87" i="1"/>
  <c r="AH87" i="1"/>
  <c r="AF87" i="1"/>
  <c r="AH86" i="1"/>
  <c r="AS86" i="1" s="1"/>
  <c r="AF86" i="1"/>
  <c r="AH85" i="1"/>
  <c r="AS85" i="1" s="1"/>
  <c r="AF85" i="1"/>
  <c r="AS84" i="1"/>
  <c r="AH84" i="1"/>
  <c r="AF84" i="1"/>
  <c r="AS83" i="1"/>
  <c r="AH83" i="1"/>
  <c r="AF83" i="1"/>
  <c r="AH82" i="1"/>
  <c r="AS82" i="1" s="1"/>
  <c r="AF82" i="1"/>
  <c r="AH81" i="1"/>
  <c r="AS81" i="1" s="1"/>
  <c r="AF81" i="1"/>
  <c r="AS80" i="1"/>
  <c r="AH80" i="1"/>
  <c r="AF80" i="1"/>
  <c r="AS79" i="1"/>
  <c r="AH79" i="1"/>
  <c r="AF79" i="1"/>
  <c r="AH78" i="1"/>
  <c r="AS78" i="1" s="1"/>
  <c r="AF78" i="1"/>
  <c r="AH77" i="1"/>
  <c r="AS77" i="1" s="1"/>
  <c r="AF77" i="1"/>
  <c r="AS76" i="1"/>
  <c r="AH76" i="1"/>
  <c r="AF76" i="1"/>
  <c r="AS75" i="1"/>
  <c r="AH75" i="1"/>
  <c r="AF75" i="1"/>
  <c r="AH74" i="1"/>
  <c r="AS74" i="1" s="1"/>
  <c r="AF74" i="1"/>
  <c r="AH73" i="1"/>
  <c r="AS73" i="1" s="1"/>
  <c r="AF73" i="1"/>
  <c r="AS72" i="1"/>
  <c r="AH72" i="1"/>
  <c r="AF72" i="1"/>
  <c r="AS71" i="1"/>
  <c r="AH71" i="1"/>
  <c r="AF71" i="1"/>
  <c r="AH70" i="1"/>
  <c r="AS70" i="1" s="1"/>
  <c r="AF70" i="1"/>
  <c r="AH69" i="1"/>
  <c r="AS69" i="1" s="1"/>
  <c r="AF69" i="1"/>
  <c r="AS68" i="1"/>
  <c r="AH68" i="1"/>
  <c r="AF68" i="1"/>
  <c r="AS67" i="1"/>
  <c r="AH67" i="1"/>
  <c r="AF67" i="1"/>
  <c r="AH66" i="1"/>
  <c r="AS66" i="1" s="1"/>
  <c r="AF66" i="1"/>
  <c r="AH65" i="1"/>
  <c r="AS65" i="1" s="1"/>
  <c r="AF65" i="1"/>
  <c r="AS64" i="1"/>
  <c r="AH64" i="1"/>
  <c r="AF64" i="1"/>
  <c r="AS63" i="1"/>
  <c r="AH63" i="1"/>
  <c r="AF63" i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S62" i="1"/>
  <c r="AH62" i="1"/>
  <c r="AH96" i="1" s="1"/>
  <c r="AF62" i="1"/>
  <c r="AF96" i="1" s="1"/>
  <c r="AR61" i="1"/>
  <c r="AQ61" i="1"/>
  <c r="AP61" i="1"/>
  <c r="AO61" i="1"/>
  <c r="AN61" i="1"/>
  <c r="AM61" i="1"/>
  <c r="AL61" i="1"/>
  <c r="AK61" i="1"/>
  <c r="AJ61" i="1"/>
  <c r="AI61" i="1"/>
  <c r="AG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AF60" i="1"/>
  <c r="AH60" i="1" s="1"/>
  <c r="AS60" i="1" s="1"/>
  <c r="AS59" i="1"/>
  <c r="AH59" i="1"/>
  <c r="AF59" i="1"/>
  <c r="AS58" i="1"/>
  <c r="AH58" i="1"/>
  <c r="AF58" i="1"/>
  <c r="AH57" i="1"/>
  <c r="AS57" i="1" s="1"/>
  <c r="AF57" i="1"/>
  <c r="AF56" i="1"/>
  <c r="AH56" i="1" s="1"/>
  <c r="AR55" i="1"/>
  <c r="AQ55" i="1"/>
  <c r="AP55" i="1"/>
  <c r="AO55" i="1"/>
  <c r="AN55" i="1"/>
  <c r="AM55" i="1"/>
  <c r="AL55" i="1"/>
  <c r="AK55" i="1"/>
  <c r="AI55" i="1"/>
  <c r="AG55" i="1"/>
  <c r="AF55" i="1"/>
  <c r="AE55" i="1"/>
  <c r="AD55" i="1"/>
  <c r="AB55" i="1"/>
  <c r="AA55" i="1"/>
  <c r="Z55" i="1"/>
  <c r="Y55" i="1"/>
  <c r="X55" i="1"/>
  <c r="W55" i="1"/>
  <c r="V55" i="1"/>
  <c r="U55" i="1"/>
  <c r="T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AS54" i="1"/>
  <c r="AS55" i="1" s="1"/>
  <c r="AH54" i="1"/>
  <c r="AH55" i="1" s="1"/>
  <c r="AF54" i="1"/>
  <c r="AQ52" i="1"/>
  <c r="AP52" i="1"/>
  <c r="AO52" i="1"/>
  <c r="AN52" i="1"/>
  <c r="AM52" i="1"/>
  <c r="AL52" i="1"/>
  <c r="AK52" i="1"/>
  <c r="AJ52" i="1"/>
  <c r="AI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AF51" i="1"/>
  <c r="AH51" i="1" s="1"/>
  <c r="AS51" i="1" s="1"/>
  <c r="AS50" i="1"/>
  <c r="AH50" i="1"/>
  <c r="AF50" i="1"/>
  <c r="AH49" i="1"/>
  <c r="AS49" i="1" s="1"/>
  <c r="AF49" i="1"/>
  <c r="AF48" i="1"/>
  <c r="AH48" i="1" s="1"/>
  <c r="AS48" i="1" s="1"/>
  <c r="AF47" i="1"/>
  <c r="AH47" i="1" s="1"/>
  <c r="AS47" i="1" s="1"/>
  <c r="AS46" i="1"/>
  <c r="AH46" i="1"/>
  <c r="AF46" i="1"/>
  <c r="AH45" i="1"/>
  <c r="AS45" i="1" s="1"/>
  <c r="AF45" i="1"/>
  <c r="AG44" i="1"/>
  <c r="AH44" i="1" s="1"/>
  <c r="AS44" i="1" s="1"/>
  <c r="AF44" i="1"/>
  <c r="AF43" i="1"/>
  <c r="AH43" i="1" s="1"/>
  <c r="AS43" i="1" s="1"/>
  <c r="AF42" i="1"/>
  <c r="AH42" i="1" s="1"/>
  <c r="AS42" i="1" s="1"/>
  <c r="AS41" i="1"/>
  <c r="AH41" i="1"/>
  <c r="AF41" i="1"/>
  <c r="AH40" i="1"/>
  <c r="AS40" i="1" s="1"/>
  <c r="AF40" i="1"/>
  <c r="AF39" i="1"/>
  <c r="AH39" i="1" s="1"/>
  <c r="AS39" i="1" s="1"/>
  <c r="AF38" i="1"/>
  <c r="AH38" i="1" s="1"/>
  <c r="AS38" i="1" s="1"/>
  <c r="AS37" i="1"/>
  <c r="AH37" i="1"/>
  <c r="AF37" i="1"/>
  <c r="AH36" i="1"/>
  <c r="AS36" i="1" s="1"/>
  <c r="AF36" i="1"/>
  <c r="AF35" i="1"/>
  <c r="AH35" i="1" s="1"/>
  <c r="AS35" i="1" s="1"/>
  <c r="AF34" i="1"/>
  <c r="AH34" i="1" s="1"/>
  <c r="AS34" i="1" s="1"/>
  <c r="AS33" i="1"/>
  <c r="AH33" i="1"/>
  <c r="AF33" i="1"/>
  <c r="AH32" i="1"/>
  <c r="AS32" i="1" s="1"/>
  <c r="AF32" i="1"/>
  <c r="AF31" i="1"/>
  <c r="AH31" i="1" s="1"/>
  <c r="AS31" i="1" s="1"/>
  <c r="AF30" i="1"/>
  <c r="AH30" i="1" s="1"/>
  <c r="AS30" i="1" s="1"/>
  <c r="AG29" i="1"/>
  <c r="AF29" i="1"/>
  <c r="AF52" i="1" s="1"/>
  <c r="AS28" i="1"/>
  <c r="AH28" i="1"/>
  <c r="AF28" i="1"/>
  <c r="AS27" i="1"/>
  <c r="AR27" i="1"/>
  <c r="AR52" i="1" s="1"/>
  <c r="AH27" i="1"/>
  <c r="AF27" i="1"/>
  <c r="AR26" i="1"/>
  <c r="AQ26" i="1"/>
  <c r="AP26" i="1"/>
  <c r="AO26" i="1"/>
  <c r="AN26" i="1"/>
  <c r="AM26" i="1"/>
  <c r="AL26" i="1"/>
  <c r="AK26" i="1"/>
  <c r="AJ26" i="1"/>
  <c r="AI26" i="1"/>
  <c r="AG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F25" i="1"/>
  <c r="AF26" i="1" s="1"/>
  <c r="AF24" i="1"/>
  <c r="AH24" i="1" s="1"/>
  <c r="AS24" i="1" s="1"/>
  <c r="AS23" i="1"/>
  <c r="AH23" i="1"/>
  <c r="AF23" i="1"/>
  <c r="AR22" i="1"/>
  <c r="AP22" i="1"/>
  <c r="AO22" i="1"/>
  <c r="AN22" i="1"/>
  <c r="AM22" i="1"/>
  <c r="AM53" i="1" s="1"/>
  <c r="AM97" i="1" s="1"/>
  <c r="AM99" i="1" s="1"/>
  <c r="AL22" i="1"/>
  <c r="AK22" i="1"/>
  <c r="AJ22" i="1"/>
  <c r="AI22" i="1"/>
  <c r="AI53" i="1" s="1"/>
  <c r="AG22" i="1"/>
  <c r="AE22" i="1"/>
  <c r="AD22" i="1"/>
  <c r="AC22" i="1"/>
  <c r="AB22" i="1"/>
  <c r="AA22" i="1"/>
  <c r="Z22" i="1"/>
  <c r="Y22" i="1"/>
  <c r="X22" i="1"/>
  <c r="W22" i="1"/>
  <c r="W53" i="1" s="1"/>
  <c r="W97" i="1" s="1"/>
  <c r="W99" i="1" s="1"/>
  <c r="V22" i="1"/>
  <c r="U22" i="1"/>
  <c r="T22" i="1"/>
  <c r="S22" i="1"/>
  <c r="S53" i="1" s="1"/>
  <c r="S97" i="1" s="1"/>
  <c r="S99" i="1" s="1"/>
  <c r="R22" i="1"/>
  <c r="Q22" i="1"/>
  <c r="P22" i="1"/>
  <c r="O22" i="1"/>
  <c r="N22" i="1"/>
  <c r="M22" i="1"/>
  <c r="L22" i="1"/>
  <c r="K22" i="1"/>
  <c r="J22" i="1"/>
  <c r="I22" i="1"/>
  <c r="H22" i="1"/>
  <c r="G22" i="1"/>
  <c r="G53" i="1" s="1"/>
  <c r="G97" i="1" s="1"/>
  <c r="G99" i="1" s="1"/>
  <c r="F22" i="1"/>
  <c r="E22" i="1"/>
  <c r="D22" i="1"/>
  <c r="C22" i="1"/>
  <c r="C53" i="1" s="1"/>
  <c r="C97" i="1" s="1"/>
  <c r="C99" i="1" s="1"/>
  <c r="AF21" i="1"/>
  <c r="AH21" i="1" s="1"/>
  <c r="AS21" i="1" s="1"/>
  <c r="AS20" i="1"/>
  <c r="AH20" i="1"/>
  <c r="AF20" i="1"/>
  <c r="AH19" i="1"/>
  <c r="AS19" i="1" s="1"/>
  <c r="AF19" i="1"/>
  <c r="AF18" i="1"/>
  <c r="AH18" i="1" s="1"/>
  <c r="AS18" i="1" s="1"/>
  <c r="AF17" i="1"/>
  <c r="AH17" i="1" s="1"/>
  <c r="AS17" i="1" s="1"/>
  <c r="AS16" i="1"/>
  <c r="AH16" i="1"/>
  <c r="AF16" i="1"/>
  <c r="AR15" i="1"/>
  <c r="AR53" i="1" s="1"/>
  <c r="AR97" i="1" s="1"/>
  <c r="AR99" i="1" s="1"/>
  <c r="AQ15" i="1"/>
  <c r="AQ53" i="1" s="1"/>
  <c r="AQ97" i="1" s="1"/>
  <c r="AQ99" i="1" s="1"/>
  <c r="AP15" i="1"/>
  <c r="AO15" i="1"/>
  <c r="AO53" i="1" s="1"/>
  <c r="AO97" i="1" s="1"/>
  <c r="AO99" i="1" s="1"/>
  <c r="AN15" i="1"/>
  <c r="AN53" i="1" s="1"/>
  <c r="AN97" i="1" s="1"/>
  <c r="AN99" i="1" s="1"/>
  <c r="AM15" i="1"/>
  <c r="AL15" i="1"/>
  <c r="AK15" i="1"/>
  <c r="AK53" i="1" s="1"/>
  <c r="AK97" i="1" s="1"/>
  <c r="AK99" i="1" s="1"/>
  <c r="AJ15" i="1"/>
  <c r="AJ53" i="1" s="1"/>
  <c r="AI15" i="1"/>
  <c r="AG15" i="1"/>
  <c r="AE15" i="1"/>
  <c r="AE53" i="1" s="1"/>
  <c r="AE97" i="1" s="1"/>
  <c r="AE99" i="1" s="1"/>
  <c r="AD15" i="1"/>
  <c r="AC15" i="1"/>
  <c r="AC53" i="1" s="1"/>
  <c r="AC97" i="1" s="1"/>
  <c r="AC99" i="1" s="1"/>
  <c r="AB15" i="1"/>
  <c r="AB53" i="1" s="1"/>
  <c r="AB97" i="1" s="1"/>
  <c r="AB99" i="1" s="1"/>
  <c r="AA15" i="1"/>
  <c r="AA53" i="1" s="1"/>
  <c r="AA97" i="1" s="1"/>
  <c r="AA99" i="1" s="1"/>
  <c r="Z15" i="1"/>
  <c r="Y15" i="1"/>
  <c r="Y53" i="1" s="1"/>
  <c r="Y97" i="1" s="1"/>
  <c r="Y99" i="1" s="1"/>
  <c r="X15" i="1"/>
  <c r="X53" i="1" s="1"/>
  <c r="X97" i="1" s="1"/>
  <c r="X99" i="1" s="1"/>
  <c r="W15" i="1"/>
  <c r="V15" i="1"/>
  <c r="U15" i="1"/>
  <c r="U53" i="1" s="1"/>
  <c r="U97" i="1" s="1"/>
  <c r="U99" i="1" s="1"/>
  <c r="T15" i="1"/>
  <c r="T53" i="1" s="1"/>
  <c r="T97" i="1" s="1"/>
  <c r="T99" i="1" s="1"/>
  <c r="S15" i="1"/>
  <c r="R15" i="1"/>
  <c r="Q15" i="1"/>
  <c r="Q53" i="1" s="1"/>
  <c r="Q97" i="1" s="1"/>
  <c r="Q99" i="1" s="1"/>
  <c r="P15" i="1"/>
  <c r="P53" i="1" s="1"/>
  <c r="P97" i="1" s="1"/>
  <c r="P99" i="1" s="1"/>
  <c r="O15" i="1"/>
  <c r="O53" i="1" s="1"/>
  <c r="O97" i="1" s="1"/>
  <c r="O99" i="1" s="1"/>
  <c r="N15" i="1"/>
  <c r="M15" i="1"/>
  <c r="M53" i="1" s="1"/>
  <c r="M97" i="1" s="1"/>
  <c r="M99" i="1" s="1"/>
  <c r="L15" i="1"/>
  <c r="L53" i="1" s="1"/>
  <c r="L97" i="1" s="1"/>
  <c r="L99" i="1" s="1"/>
  <c r="K15" i="1"/>
  <c r="K53" i="1" s="1"/>
  <c r="K97" i="1" s="1"/>
  <c r="K99" i="1" s="1"/>
  <c r="J15" i="1"/>
  <c r="I15" i="1"/>
  <c r="I53" i="1" s="1"/>
  <c r="I97" i="1" s="1"/>
  <c r="I99" i="1" s="1"/>
  <c r="H15" i="1"/>
  <c r="H53" i="1" s="1"/>
  <c r="H97" i="1" s="1"/>
  <c r="H99" i="1" s="1"/>
  <c r="G15" i="1"/>
  <c r="F15" i="1"/>
  <c r="E15" i="1"/>
  <c r="E53" i="1" s="1"/>
  <c r="E97" i="1" s="1"/>
  <c r="E99" i="1" s="1"/>
  <c r="D15" i="1"/>
  <c r="D53" i="1" s="1"/>
  <c r="D97" i="1" s="1"/>
  <c r="D99" i="1" s="1"/>
  <c r="C15" i="1"/>
  <c r="AF14" i="1"/>
  <c r="AH14" i="1" s="1"/>
  <c r="AS14" i="1" s="1"/>
  <c r="AF13" i="1"/>
  <c r="AH13" i="1" s="1"/>
  <c r="AS13" i="1" s="1"/>
  <c r="AS12" i="1"/>
  <c r="AH12" i="1"/>
  <c r="AF12" i="1"/>
  <c r="AH11" i="1"/>
  <c r="AS11" i="1" s="1"/>
  <c r="AF11" i="1"/>
  <c r="AF10" i="1"/>
  <c r="AH10" i="1" s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H15" i="1" l="1"/>
  <c r="AS10" i="1"/>
  <c r="AS15" i="1" s="1"/>
  <c r="AS26" i="1"/>
  <c r="AD15" i="2"/>
  <c r="AI10" i="2"/>
  <c r="AI15" i="2" s="1"/>
  <c r="AH22" i="1"/>
  <c r="AI97" i="1"/>
  <c r="AI99" i="1" s="1"/>
  <c r="AS96" i="1"/>
  <c r="AS98" i="1"/>
  <c r="AS22" i="1"/>
  <c r="AH26" i="1"/>
  <c r="AF22" i="1"/>
  <c r="AH25" i="1"/>
  <c r="AS25" i="1" s="1"/>
  <c r="AS52" i="1"/>
  <c r="AS53" i="1" s="1"/>
  <c r="AH29" i="1"/>
  <c r="AS29" i="1" s="1"/>
  <c r="AH61" i="1"/>
  <c r="AS56" i="1"/>
  <c r="AS61" i="1" s="1"/>
  <c r="AI22" i="2"/>
  <c r="AB15" i="2"/>
  <c r="AD61" i="2"/>
  <c r="AI56" i="2"/>
  <c r="AI61" i="2" s="1"/>
  <c r="AF15" i="1"/>
  <c r="AF53" i="1" s="1"/>
  <c r="AJ97" i="1"/>
  <c r="AJ99" i="1" s="1"/>
  <c r="AI23" i="2"/>
  <c r="AI26" i="2" s="1"/>
  <c r="AD25" i="2"/>
  <c r="AI25" i="2" s="1"/>
  <c r="AB26" i="2"/>
  <c r="AD52" i="2"/>
  <c r="AI27" i="2"/>
  <c r="AI52" i="2" s="1"/>
  <c r="F53" i="1"/>
  <c r="F97" i="1" s="1"/>
  <c r="F99" i="1" s="1"/>
  <c r="J53" i="1"/>
  <c r="J97" i="1" s="1"/>
  <c r="J99" i="1" s="1"/>
  <c r="N53" i="1"/>
  <c r="N97" i="1" s="1"/>
  <c r="N99" i="1" s="1"/>
  <c r="R53" i="1"/>
  <c r="R97" i="1" s="1"/>
  <c r="R99" i="1" s="1"/>
  <c r="V53" i="1"/>
  <c r="V97" i="1" s="1"/>
  <c r="V99" i="1" s="1"/>
  <c r="Z53" i="1"/>
  <c r="Z97" i="1" s="1"/>
  <c r="Z99" i="1" s="1"/>
  <c r="AD53" i="1"/>
  <c r="AD97" i="1" s="1"/>
  <c r="AD99" i="1" s="1"/>
  <c r="AL53" i="1"/>
  <c r="AL97" i="1" s="1"/>
  <c r="AL99" i="1" s="1"/>
  <c r="AP53" i="1"/>
  <c r="AP97" i="1" s="1"/>
  <c r="AP99" i="1" s="1"/>
  <c r="AG52" i="1"/>
  <c r="AG53" i="1" s="1"/>
  <c r="AG97" i="1" s="1"/>
  <c r="AG99" i="1" s="1"/>
  <c r="AF61" i="1"/>
  <c r="AF97" i="1"/>
  <c r="AF99" i="1" s="1"/>
  <c r="AB22" i="2"/>
  <c r="AD22" i="2"/>
  <c r="AD96" i="2"/>
  <c r="AI62" i="2"/>
  <c r="AI96" i="2" s="1"/>
  <c r="AB96" i="2"/>
  <c r="U26" i="3"/>
  <c r="V23" i="3"/>
  <c r="V26" i="3" s="1"/>
  <c r="D53" i="3"/>
  <c r="D97" i="3" s="1"/>
  <c r="D99" i="3" s="1"/>
  <c r="H53" i="3"/>
  <c r="L53" i="3"/>
  <c r="L97" i="3" s="1"/>
  <c r="L99" i="3" s="1"/>
  <c r="P53" i="3"/>
  <c r="J97" i="3"/>
  <c r="J99" i="3" s="1"/>
  <c r="N97" i="3"/>
  <c r="N99" i="3" s="1"/>
  <c r="C97" i="3"/>
  <c r="C99" i="3" s="1"/>
  <c r="G97" i="3"/>
  <c r="G99" i="3" s="1"/>
  <c r="K97" i="3"/>
  <c r="K99" i="3" s="1"/>
  <c r="O97" i="3"/>
  <c r="O99" i="3" s="1"/>
  <c r="S97" i="3"/>
  <c r="S99" i="3" s="1"/>
  <c r="AB52" i="2"/>
  <c r="AB61" i="2"/>
  <c r="V35" i="3"/>
  <c r="V51" i="3"/>
  <c r="F53" i="3"/>
  <c r="F97" i="3" s="1"/>
  <c r="F99" i="3" s="1"/>
  <c r="J53" i="3"/>
  <c r="N53" i="3"/>
  <c r="R53" i="3"/>
  <c r="R97" i="3" s="1"/>
  <c r="R99" i="3" s="1"/>
  <c r="V64" i="3"/>
  <c r="H97" i="3"/>
  <c r="H99" i="3" s="1"/>
  <c r="P97" i="3"/>
  <c r="P99" i="3" s="1"/>
  <c r="U15" i="3"/>
  <c r="V17" i="3"/>
  <c r="V22" i="3" s="1"/>
  <c r="V39" i="3"/>
  <c r="V52" i="3" s="1"/>
  <c r="V53" i="3" s="1"/>
  <c r="T61" i="3"/>
  <c r="V59" i="3"/>
  <c r="V61" i="3" s="1"/>
  <c r="U61" i="3"/>
  <c r="T96" i="3"/>
  <c r="T97" i="3" s="1"/>
  <c r="T99" i="3" s="1"/>
  <c r="E97" i="3"/>
  <c r="E99" i="3" s="1"/>
  <c r="I97" i="3"/>
  <c r="I99" i="3" s="1"/>
  <c r="M97" i="3"/>
  <c r="M99" i="3" s="1"/>
  <c r="Q97" i="3"/>
  <c r="Q99" i="3" s="1"/>
  <c r="V63" i="3"/>
  <c r="V96" i="3" s="1"/>
  <c r="U22" i="3"/>
  <c r="U52" i="3"/>
  <c r="U55" i="3"/>
  <c r="V97" i="3" l="1"/>
  <c r="V99" i="3" s="1"/>
  <c r="U53" i="3"/>
  <c r="U97" i="3" s="1"/>
  <c r="U99" i="3" s="1"/>
  <c r="AB53" i="2"/>
  <c r="AB97" i="2" s="1"/>
  <c r="AB99" i="2" s="1"/>
  <c r="AH52" i="1"/>
  <c r="AS97" i="1"/>
  <c r="AS99" i="1" s="1"/>
  <c r="AI53" i="2"/>
  <c r="AI97" i="2" s="1"/>
  <c r="AI99" i="2" s="1"/>
  <c r="AD26" i="2"/>
  <c r="AD53" i="2" s="1"/>
  <c r="AD97" i="2" s="1"/>
  <c r="AD99" i="2" s="1"/>
  <c r="AH53" i="1"/>
  <c r="AH97" i="1" s="1"/>
  <c r="AH99" i="1" s="1"/>
</calcChain>
</file>

<file path=xl/sharedStrings.xml><?xml version="1.0" encoding="utf-8"?>
<sst xmlns="http://schemas.openxmlformats.org/spreadsheetml/2006/main" count="392" uniqueCount="161">
  <si>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</si>
  <si>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</si>
  <si>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</si>
  <si>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</si>
  <si>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Школа сахарного диабета (для МО  имеющим прикрепленое население)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</si>
  <si>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</si>
  <si>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</si>
  <si>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</si>
  <si>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</si>
  <si>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</si>
  <si>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</si>
  <si>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</si>
  <si>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</si>
  <si>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</si>
  <si>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</si>
  <si>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</si>
  <si>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</si>
  <si>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</si>
  <si>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</si>
  <si>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</si>
  <si>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</si>
  <si>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</si>
  <si>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</si>
  <si>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</si>
  <si>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</si>
  <si>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</si>
  <si>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</si>
  <si>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</si>
  <si>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</si>
  <si>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</si>
  <si>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</si>
  <si>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</si>
  <si>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</si>
  <si>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</si>
  <si>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</si>
  <si>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</si>
  <si>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</si>
  <si>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обращений, с учетом среднего медицинского персонала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</si>
  <si>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</si>
  <si>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</si>
  <si>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</si>
  <si>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</si>
  <si>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</si>
  <si>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</si>
  <si>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</si>
  <si>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</si>
  <si>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</si>
  <si>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</si>
  <si>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</si>
  <si>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</si>
  <si>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</si>
  <si>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</si>
  <si>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</si>
  <si>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</si>
  <si>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</si>
  <si>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</si>
  <si>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</si>
  <si>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</si>
  <si>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</si>
  <si>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</si>
  <si>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</si>
  <si>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</si>
  <si>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</si>
  <si>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</si>
  <si>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</si>
  <si>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</si>
  <si>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</si>
  <si>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</si>
  <si>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</si>
  <si>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</si>
  <si>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</si>
  <si>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</si>
  <si>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</si>
  <si>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</si>
  <si>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</si>
  <si>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</si>
  <si>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</si>
  <si>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</si>
  <si>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</si>
  <si>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</si>
  <si>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</si>
  <si>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</si>
  <si>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</si>
  <si>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</si>
  <si>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</si>
  <si>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</si>
  <si>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</si>
  <si>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</si>
  <si>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</si>
  <si>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</si>
  <si>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</si>
  <si>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</si>
  <si>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</si>
  <si>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</si>
  <si>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</si>
  <si>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</si>
  <si>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</si>
  <si>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</si>
  <si>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</si>
  <si>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</si>
  <si>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</si>
  <si>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</si>
  <si>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</si>
  <si>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</si>
  <si>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</si>
  <si>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</si>
  <si>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</si>
  <si>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</si>
  <si>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</si>
  <si>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</si>
  <si>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</si>
  <si>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</si>
  <si>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</si>
  <si>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</si>
  <si>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</si>
  <si>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</si>
  <si>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</si>
  <si>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</si>
  <si>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</si>
  <si>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</si>
  <si>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</si>
  <si>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</si>
  <si>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</si>
  <si>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</si>
  <si>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</si>
  <si>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</si>
  <si>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</si>
  <si>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</si>
  <si>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</si>
  <si>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</si>
  <si>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</si>
  <si>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</si>
  <si>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</si>
  <si>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</si>
  <si>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</si>
  <si>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</si>
  <si>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</si>
  <si>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</si>
  <si>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</si>
  <si>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Всего обращений с учетом стоматологии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</si>
  <si>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</si>
  <si>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</si>
  <si>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</si>
  <si>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 xml:space="preserve"> челюстно-лицевая хирургия</t>
  </si>
  <si>
    <t>Итого 
обращений</t>
  </si>
  <si>
    <t>Количество стоматологических и зубоврачебных обращений</t>
  </si>
  <si>
    <t>Наименование МО</t>
  </si>
  <si>
    <t>Неотложная медицинская помощь по специалистам, среднему медицинскому персоналу, имеющему сертификат "лечебное дело" (количество посещений)</t>
  </si>
  <si>
    <t>Количество стоматологических и зубоврачебных посещений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</si>
  <si>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</si>
  <si>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</si>
  <si>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</si>
  <si>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</si>
  <si>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</si>
  <si>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 xml:space="preserve">                                                    </t>
  </si>
  <si>
    <t>ВСЕГО</t>
  </si>
  <si>
    <t xml:space="preserve"> </t>
  </si>
  <si>
    <t>Приложение №2.3.4</t>
  </si>
  <si>
    <t>Приложение №2.3.5</t>
  </si>
  <si>
    <t>Приложение  2.3.6</t>
  </si>
  <si>
    <t>Изменения в протокол  №9  от 17.05.2024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</si>
</sst>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2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6" fillId="0" borderId="0"/>
    <xf numFmtId="0" fontId="17" fillId="0" borderId="0"/>
    <xf numFmtId="0" fontId="18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8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23" borderId="0" applyNumberFormat="0" applyBorder="0" applyAlignment="0" applyProtection="0"/>
    <xf numFmtId="0" fontId="35" fillId="31" borderId="0" applyNumberFormat="0" applyBorder="0" applyAlignment="0" applyProtection="0"/>
    <xf numFmtId="0" fontId="35" fillId="25" borderId="0" applyNumberFormat="0" applyBorder="0" applyAlignment="0" applyProtection="0"/>
    <xf numFmtId="0" fontId="36" fillId="16" borderId="0" applyNumberFormat="0" applyBorder="0" applyAlignment="0" applyProtection="0"/>
    <xf numFmtId="0" fontId="37" fillId="19" borderId="14" applyNumberFormat="0" applyAlignment="0" applyProtection="0"/>
    <xf numFmtId="0" fontId="38" fillId="30" borderId="15" applyNumberFormat="0" applyAlignment="0" applyProtection="0"/>
    <xf numFmtId="166" fontId="39" fillId="0" borderId="0"/>
    <xf numFmtId="167" fontId="16" fillId="0" borderId="0" applyBorder="0" applyProtection="0"/>
    <xf numFmtId="0" fontId="16" fillId="0" borderId="0"/>
    <xf numFmtId="168" fontId="39" fillId="0" borderId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2" fillId="0" borderId="0" applyNumberFormat="0" applyBorder="0" applyProtection="0">
      <alignment horizontal="center"/>
    </xf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Border="0" applyProtection="0">
      <alignment horizontal="center" textRotation="90"/>
    </xf>
    <xf numFmtId="0" fontId="46" fillId="11" borderId="14" applyNumberFormat="0" applyAlignment="0" applyProtection="0"/>
    <xf numFmtId="0" fontId="47" fillId="0" borderId="19" applyNumberFormat="0" applyFill="0" applyAlignment="0" applyProtection="0"/>
    <xf numFmtId="0" fontId="48" fillId="20" borderId="0" applyNumberFormat="0" applyBorder="0" applyAlignment="0" applyProtection="0"/>
    <xf numFmtId="0" fontId="49" fillId="0" borderId="0"/>
    <xf numFmtId="0" fontId="16" fillId="0" borderId="0"/>
    <xf numFmtId="0" fontId="50" fillId="0" borderId="0"/>
    <xf numFmtId="0" fontId="51" fillId="13" borderId="20" applyNumberFormat="0" applyFont="0" applyAlignment="0" applyProtection="0"/>
    <xf numFmtId="0" fontId="52" fillId="19" borderId="21" applyNumberFormat="0" applyAlignment="0" applyProtection="0"/>
    <xf numFmtId="0" fontId="53" fillId="0" borderId="0" applyNumberFormat="0" applyBorder="0" applyProtection="0"/>
    <xf numFmtId="169" fontId="53" fillId="0" borderId="0" applyBorder="0" applyProtection="0"/>
    <xf numFmtId="0" fontId="54" fillId="0" borderId="0" applyNumberFormat="0" applyFill="0" applyBorder="0" applyAlignment="0" applyProtection="0"/>
    <xf numFmtId="0" fontId="55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46" fillId="11" borderId="14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37" fillId="19" borderId="14" applyNumberForma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38" fillId="30" borderId="15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8" fillId="0" borderId="0"/>
    <xf numFmtId="0" fontId="62" fillId="0" borderId="0"/>
    <xf numFmtId="0" fontId="1" fillId="0" borderId="0"/>
    <xf numFmtId="0" fontId="1" fillId="0" borderId="0"/>
    <xf numFmtId="0" fontId="18" fillId="0" borderId="0"/>
    <xf numFmtId="0" fontId="63" fillId="0" borderId="0"/>
    <xf numFmtId="0" fontId="49" fillId="0" borderId="0"/>
    <xf numFmtId="0" fontId="49" fillId="0" borderId="0"/>
    <xf numFmtId="0" fontId="1" fillId="0" borderId="0"/>
    <xf numFmtId="0" fontId="6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6" fillId="0" borderId="0"/>
    <xf numFmtId="0" fontId="1" fillId="0" borderId="0"/>
    <xf numFmtId="0" fontId="1" fillId="0" borderId="0"/>
    <xf numFmtId="0" fontId="49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18" fillId="0" borderId="0"/>
    <xf numFmtId="0" fontId="16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18" fillId="0" borderId="0"/>
    <xf numFmtId="0" fontId="1" fillId="0" borderId="0"/>
    <xf numFmtId="0" fontId="70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1" fillId="2" borderId="1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7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</cellStyleXfs>
  <cellXfs count="157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1" fillId="0" borderId="4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5" fillId="6" borderId="8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8" fillId="7" borderId="2" xfId="6" applyFont="1" applyFill="1" applyBorder="1" applyAlignment="1">
      <alignment vertical="center" wrapText="1"/>
    </xf>
    <xf numFmtId="165" fontId="12" fillId="0" borderId="2" xfId="7" applyNumberFormat="1" applyFont="1" applyFill="1" applyBorder="1" applyAlignment="1">
      <alignment horizontal="center" vertical="center"/>
    </xf>
    <xf numFmtId="165" fontId="11" fillId="5" borderId="2" xfId="7" applyNumberFormat="1" applyFont="1" applyFill="1" applyBorder="1" applyAlignment="1">
      <alignment horizontal="right" vertical="center"/>
    </xf>
    <xf numFmtId="165" fontId="12" fillId="0" borderId="7" xfId="7" applyNumberFormat="1" applyFont="1" applyFill="1" applyBorder="1" applyAlignment="1">
      <alignment horizontal="center" vertical="center"/>
    </xf>
    <xf numFmtId="165" fontId="11" fillId="3" borderId="7" xfId="7" applyNumberFormat="1" applyFont="1" applyFill="1" applyBorder="1" applyAlignment="1">
      <alignment horizontal="right" vertical="center"/>
    </xf>
    <xf numFmtId="0" fontId="19" fillId="0" borderId="0" xfId="1" applyFont="1" applyFill="1"/>
    <xf numFmtId="0" fontId="11" fillId="3" borderId="2" xfId="3" applyFont="1" applyFill="1" applyBorder="1"/>
    <xf numFmtId="0" fontId="7" fillId="8" borderId="2" xfId="6" applyFont="1" applyFill="1" applyBorder="1" applyAlignment="1">
      <alignment horizontal="left" wrapText="1"/>
    </xf>
    <xf numFmtId="165" fontId="11" fillId="3" borderId="2" xfId="7" applyNumberFormat="1" applyFont="1" applyFill="1" applyBorder="1" applyAlignment="1">
      <alignment horizontal="center" vertical="center" wrapText="1"/>
    </xf>
    <xf numFmtId="0" fontId="12" fillId="0" borderId="3" xfId="3" applyFont="1" applyFill="1" applyBorder="1"/>
    <xf numFmtId="0" fontId="12" fillId="0" borderId="2" xfId="3" applyFont="1" applyFill="1" applyBorder="1" applyAlignment="1">
      <alignment horizontal="right"/>
    </xf>
    <xf numFmtId="0" fontId="8" fillId="0" borderId="2" xfId="6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8" fillId="0" borderId="2" xfId="8" applyFont="1" applyFill="1" applyBorder="1"/>
    <xf numFmtId="0" fontId="8" fillId="0" borderId="2" xfId="9" applyFont="1" applyFill="1" applyBorder="1" applyAlignment="1">
      <alignment vertical="top" wrapText="1"/>
    </xf>
    <xf numFmtId="0" fontId="8" fillId="0" borderId="2" xfId="9" applyFont="1" applyFill="1" applyBorder="1" applyAlignment="1">
      <alignment horizontal="left" vertical="center" wrapText="1"/>
    </xf>
    <xf numFmtId="0" fontId="20" fillId="4" borderId="2" xfId="9" applyFont="1" applyFill="1" applyBorder="1" applyAlignment="1">
      <alignment vertical="top" wrapText="1"/>
    </xf>
    <xf numFmtId="0" fontId="20" fillId="4" borderId="2" xfId="9" applyFont="1" applyFill="1" applyBorder="1" applyAlignment="1">
      <alignment horizontal="left" vertical="center" wrapText="1"/>
    </xf>
    <xf numFmtId="0" fontId="20" fillId="4" borderId="2" xfId="9" applyFont="1" applyFill="1" applyBorder="1" applyAlignment="1">
      <alignment vertical="center" wrapText="1"/>
    </xf>
    <xf numFmtId="0" fontId="8" fillId="0" borderId="2" xfId="8" applyFont="1" applyFill="1" applyBorder="1" applyAlignment="1">
      <alignment wrapText="1"/>
    </xf>
    <xf numFmtId="0" fontId="8" fillId="4" borderId="2" xfId="8" applyFont="1" applyFill="1" applyBorder="1" applyAlignment="1">
      <alignment wrapText="1"/>
    </xf>
    <xf numFmtId="0" fontId="11" fillId="3" borderId="2" xfId="3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vertical="center" wrapText="1"/>
    </xf>
    <xf numFmtId="0" fontId="0" fillId="0" borderId="0" xfId="0" applyFill="1"/>
    <xf numFmtId="0" fontId="8" fillId="0" borderId="0" xfId="1" applyFont="1" applyFill="1"/>
    <xf numFmtId="165" fontId="8" fillId="0" borderId="0" xfId="1" applyNumberFormat="1" applyFont="1" applyFill="1"/>
    <xf numFmtId="3" fontId="8" fillId="0" borderId="0" xfId="2" applyNumberFormat="1" applyFont="1" applyFill="1"/>
    <xf numFmtId="0" fontId="21" fillId="0" borderId="0" xfId="0" applyFont="1" applyFill="1"/>
    <xf numFmtId="0" fontId="3" fillId="0" borderId="0" xfId="1" applyFont="1"/>
    <xf numFmtId="0" fontId="22" fillId="0" borderId="0" xfId="3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4" fillId="0" borderId="0" xfId="10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3" fontId="25" fillId="0" borderId="0" xfId="1" applyNumberFormat="1" applyFont="1" applyFill="1" applyBorder="1" applyAlignment="1">
      <alignment horizontal="left" vertical="center"/>
    </xf>
    <xf numFmtId="0" fontId="25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3" fillId="4" borderId="2" xfId="1" applyFont="1" applyFill="1" applyBorder="1" applyAlignment="1">
      <alignment horizontal="center"/>
    </xf>
    <xf numFmtId="0" fontId="23" fillId="4" borderId="10" xfId="1" applyFont="1" applyFill="1" applyBorder="1" applyAlignment="1">
      <alignment horizontal="center"/>
    </xf>
    <xf numFmtId="0" fontId="27" fillId="8" borderId="5" xfId="1" applyFont="1" applyFill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27" fillId="8" borderId="2" xfId="1" applyFont="1" applyFill="1" applyBorder="1" applyAlignment="1">
      <alignment horizontal="center" vertical="center" wrapText="1"/>
    </xf>
    <xf numFmtId="0" fontId="13" fillId="0" borderId="0" xfId="1" applyFont="1" applyAlignment="1"/>
    <xf numFmtId="0" fontId="15" fillId="0" borderId="7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27" fillId="8" borderId="5" xfId="1" applyFont="1" applyFill="1" applyBorder="1" applyAlignment="1">
      <alignment horizontal="center" vertical="center" wrapText="1"/>
    </xf>
    <xf numFmtId="3" fontId="14" fillId="0" borderId="10" xfId="4" applyNumberFormat="1" applyFont="1" applyBorder="1" applyAlignment="1">
      <alignment horizontal="center" vertical="center" wrapText="1"/>
    </xf>
    <xf numFmtId="0" fontId="27" fillId="8" borderId="1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1" fillId="3" borderId="2" xfId="7" applyNumberFormat="1" applyFont="1" applyFill="1" applyBorder="1" applyAlignment="1">
      <alignment horizontal="right" vertical="center"/>
    </xf>
    <xf numFmtId="165" fontId="11" fillId="3" borderId="6" xfId="7" applyNumberFormat="1" applyFont="1" applyFill="1" applyBorder="1" applyAlignment="1">
      <alignment horizontal="right" vertical="center"/>
    </xf>
    <xf numFmtId="0" fontId="19" fillId="0" borderId="0" xfId="1" applyFont="1"/>
    <xf numFmtId="0" fontId="11" fillId="8" borderId="2" xfId="3" applyFont="1" applyFill="1" applyBorder="1"/>
    <xf numFmtId="165" fontId="11" fillId="8" borderId="2" xfId="7" applyNumberFormat="1" applyFont="1" applyFill="1" applyBorder="1" applyAlignment="1">
      <alignment horizontal="center" vertical="center" wrapText="1"/>
    </xf>
    <xf numFmtId="0" fontId="15" fillId="0" borderId="2" xfId="8" applyFont="1" applyFill="1" applyBorder="1"/>
    <xf numFmtId="0" fontId="15" fillId="0" borderId="2" xfId="9" applyFont="1" applyFill="1" applyBorder="1" applyAlignment="1">
      <alignment vertical="top" wrapText="1"/>
    </xf>
    <xf numFmtId="0" fontId="15" fillId="0" borderId="2" xfId="9" applyFont="1" applyFill="1" applyBorder="1" applyAlignment="1">
      <alignment horizontal="left" vertical="center" wrapText="1"/>
    </xf>
    <xf numFmtId="0" fontId="28" fillId="4" borderId="2" xfId="9" applyFont="1" applyFill="1" applyBorder="1" applyAlignment="1">
      <alignment vertical="top" wrapText="1"/>
    </xf>
    <xf numFmtId="0" fontId="28" fillId="4" borderId="2" xfId="9" applyFont="1" applyFill="1" applyBorder="1" applyAlignment="1">
      <alignment horizontal="left" vertical="center" wrapText="1"/>
    </xf>
    <xf numFmtId="0" fontId="28" fillId="4" borderId="2" xfId="9" applyFont="1" applyFill="1" applyBorder="1" applyAlignment="1">
      <alignment vertical="center" wrapText="1"/>
    </xf>
    <xf numFmtId="0" fontId="15" fillId="0" borderId="2" xfId="8" applyFont="1" applyFill="1" applyBorder="1" applyAlignment="1">
      <alignment wrapText="1"/>
    </xf>
    <xf numFmtId="0" fontId="15" fillId="4" borderId="2" xfId="8" applyFont="1" applyFill="1" applyBorder="1" applyAlignment="1">
      <alignment wrapText="1"/>
    </xf>
    <xf numFmtId="0" fontId="11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11" fillId="8" borderId="12" xfId="7" applyNumberFormat="1" applyFont="1" applyFill="1" applyBorder="1" applyAlignment="1">
      <alignment horizontal="center" vertical="center" wrapText="1"/>
    </xf>
    <xf numFmtId="3" fontId="12" fillId="0" borderId="0" xfId="2" applyNumberFormat="1" applyFont="1" applyFill="1"/>
    <xf numFmtId="0" fontId="12" fillId="0" borderId="0" xfId="1" applyFont="1" applyAlignment="1">
      <alignment horizontal="center" wrapText="1"/>
    </xf>
    <xf numFmtId="0" fontId="29" fillId="0" borderId="0" xfId="11" applyFont="1" applyFill="1"/>
    <xf numFmtId="0" fontId="30" fillId="0" borderId="0" xfId="11" applyFont="1" applyFill="1"/>
    <xf numFmtId="0" fontId="20" fillId="0" borderId="0" xfId="11" applyFont="1" applyFill="1" applyAlignment="1">
      <alignment horizontal="center"/>
    </xf>
    <xf numFmtId="0" fontId="31" fillId="0" borderId="0" xfId="11" applyFont="1" applyFill="1" applyBorder="1" applyAlignment="1">
      <alignment horizontal="center" vertical="center" wrapText="1"/>
    </xf>
    <xf numFmtId="0" fontId="31" fillId="0" borderId="9" xfId="11" applyFont="1" applyFill="1" applyBorder="1" applyAlignment="1">
      <alignment horizontal="center" vertical="center" wrapText="1"/>
    </xf>
    <xf numFmtId="0" fontId="30" fillId="0" borderId="0" xfId="11" applyFont="1" applyFill="1" applyAlignment="1">
      <alignment vertical="center"/>
    </xf>
    <xf numFmtId="0" fontId="29" fillId="0" borderId="0" xfId="11" applyFont="1" applyFill="1" applyAlignment="1">
      <alignment vertical="center"/>
    </xf>
    <xf numFmtId="0" fontId="32" fillId="0" borderId="3" xfId="11" applyFont="1" applyFill="1" applyBorder="1" applyAlignment="1">
      <alignment horizontal="center" vertical="center" wrapText="1"/>
    </xf>
    <xf numFmtId="0" fontId="33" fillId="0" borderId="10" xfId="1" applyFont="1" applyBorder="1" applyAlignment="1">
      <alignment horizontal="center" vertical="center"/>
    </xf>
    <xf numFmtId="0" fontId="33" fillId="0" borderId="12" xfId="1" applyFont="1" applyBorder="1" applyAlignment="1">
      <alignment horizontal="center" vertical="center"/>
    </xf>
    <xf numFmtId="0" fontId="33" fillId="0" borderId="13" xfId="1" applyFont="1" applyBorder="1" applyAlignment="1">
      <alignment horizontal="center" vertical="center"/>
    </xf>
    <xf numFmtId="0" fontId="34" fillId="8" borderId="3" xfId="1" applyFont="1" applyFill="1" applyBorder="1" applyAlignment="1">
      <alignment horizontal="center" vertical="center" wrapText="1"/>
    </xf>
    <xf numFmtId="0" fontId="34" fillId="3" borderId="3" xfId="1" applyFont="1" applyFill="1" applyBorder="1" applyAlignment="1">
      <alignment horizontal="center" vertical="center" wrapText="1"/>
    </xf>
    <xf numFmtId="0" fontId="32" fillId="0" borderId="8" xfId="11" applyFont="1" applyFill="1" applyBorder="1" applyAlignment="1">
      <alignment horizontal="center" vertical="center" wrapText="1"/>
    </xf>
    <xf numFmtId="0" fontId="32" fillId="0" borderId="2" xfId="1" applyFont="1" applyFill="1" applyBorder="1" applyAlignment="1">
      <alignment horizontal="center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34" fillId="8" borderId="8" xfId="1" applyFont="1" applyFill="1" applyBorder="1" applyAlignment="1">
      <alignment horizontal="center" vertical="center" wrapText="1"/>
    </xf>
    <xf numFmtId="0" fontId="34" fillId="3" borderId="8" xfId="1" applyFont="1" applyFill="1" applyBorder="1" applyAlignment="1">
      <alignment horizontal="center" vertical="center" wrapText="1"/>
    </xf>
    <xf numFmtId="0" fontId="32" fillId="0" borderId="3" xfId="11" applyFont="1" applyFill="1" applyBorder="1" applyAlignment="1">
      <alignment horizontal="center" vertical="center" wrapText="1"/>
    </xf>
    <xf numFmtId="0" fontId="32" fillId="0" borderId="2" xfId="11" applyFont="1" applyFill="1" applyBorder="1" applyAlignment="1">
      <alignment horizontal="center" vertical="center" wrapText="1"/>
    </xf>
    <xf numFmtId="0" fontId="30" fillId="0" borderId="2" xfId="5" applyFont="1" applyFill="1" applyBorder="1" applyAlignment="1">
      <alignment horizontal="center"/>
    </xf>
    <xf numFmtId="165" fontId="30" fillId="0" borderId="2" xfId="7" applyNumberFormat="1" applyFont="1" applyFill="1" applyBorder="1" applyAlignment="1">
      <alignment horizontal="center" vertical="center"/>
    </xf>
    <xf numFmtId="165" fontId="30" fillId="3" borderId="2" xfId="12" applyNumberFormat="1" applyFont="1" applyFill="1" applyBorder="1" applyAlignment="1">
      <alignment wrapText="1"/>
    </xf>
    <xf numFmtId="165" fontId="30" fillId="0" borderId="0" xfId="11" applyNumberFormat="1" applyFont="1" applyFill="1"/>
    <xf numFmtId="0" fontId="33" fillId="8" borderId="2" xfId="3" applyFont="1" applyFill="1" applyBorder="1"/>
    <xf numFmtId="165" fontId="33" fillId="8" borderId="2" xfId="7" applyNumberFormat="1" applyFont="1" applyFill="1" applyBorder="1" applyAlignment="1">
      <alignment horizontal="center" vertical="center" wrapText="1"/>
    </xf>
    <xf numFmtId="0" fontId="30" fillId="0" borderId="3" xfId="3" applyFont="1" applyFill="1" applyBorder="1" applyAlignment="1">
      <alignment horizontal="center"/>
    </xf>
    <xf numFmtId="0" fontId="33" fillId="8" borderId="2" xfId="3" applyFont="1" applyFill="1" applyBorder="1" applyAlignment="1">
      <alignment horizontal="center"/>
    </xf>
    <xf numFmtId="0" fontId="30" fillId="0" borderId="2" xfId="3" applyFont="1" applyFill="1" applyBorder="1" applyAlignment="1">
      <alignment horizontal="center"/>
    </xf>
    <xf numFmtId="165" fontId="33" fillId="3" borderId="2" xfId="12" applyNumberFormat="1" applyFont="1" applyFill="1" applyBorder="1" applyAlignment="1">
      <alignment wrapText="1"/>
    </xf>
    <xf numFmtId="0" fontId="15" fillId="6" borderId="2" xfId="8" applyFont="1" applyFill="1" applyBorder="1"/>
    <xf numFmtId="0" fontId="15" fillId="6" borderId="2" xfId="9" applyFont="1" applyFill="1" applyBorder="1" applyAlignment="1">
      <alignment vertical="top" wrapText="1"/>
    </xf>
    <xf numFmtId="0" fontId="33" fillId="8" borderId="2" xfId="3" applyFont="1" applyFill="1" applyBorder="1" applyAlignment="1">
      <alignment horizontal="left" vertical="center" wrapText="1"/>
    </xf>
    <xf numFmtId="0" fontId="32" fillId="0" borderId="2" xfId="3" applyFont="1" applyFill="1" applyBorder="1" applyAlignment="1">
      <alignment vertical="center" wrapText="1"/>
    </xf>
    <xf numFmtId="165" fontId="29" fillId="0" borderId="0" xfId="11" applyNumberFormat="1" applyFont="1" applyFill="1"/>
  </cellXfs>
  <cellStyles count="2541"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Акцент1 10" xfId="19"/>
    <cellStyle name="20% - Акцент1 11" xfId="20"/>
    <cellStyle name="20% - Акцент1 12" xfId="21"/>
    <cellStyle name="20% - Акцент1 13" xfId="22"/>
    <cellStyle name="20% - Акцент1 14" xfId="23"/>
    <cellStyle name="20% - Акцент1 15" xfId="24"/>
    <cellStyle name="20% - Акцент1 16" xfId="25"/>
    <cellStyle name="20% - Акцент1 17" xfId="26"/>
    <cellStyle name="20% - Акцент1 18" xfId="27"/>
    <cellStyle name="20% - Акцент1 19" xfId="28"/>
    <cellStyle name="20% - Акцент1 2" xfId="29"/>
    <cellStyle name="20% - Акцент1 20" xfId="30"/>
    <cellStyle name="20% - Акцент1 21" xfId="31"/>
    <cellStyle name="20% - Акцент1 22" xfId="32"/>
    <cellStyle name="20% - Акцент1 23" xfId="33"/>
    <cellStyle name="20% - Акцент1 24" xfId="34"/>
    <cellStyle name="20% - Акцент1 25" xfId="35"/>
    <cellStyle name="20% - Акцент1 26" xfId="36"/>
    <cellStyle name="20% - Акцент1 27" xfId="37"/>
    <cellStyle name="20% - Акцент1 28" xfId="38"/>
    <cellStyle name="20% - Акцент1 29" xfId="39"/>
    <cellStyle name="20% - Акцент1 3" xfId="40"/>
    <cellStyle name="20% - Акцент1 30" xfId="41"/>
    <cellStyle name="20% - Акцент1 31" xfId="42"/>
    <cellStyle name="20% - Акцент1 32" xfId="43"/>
    <cellStyle name="20% - Акцент1 33" xfId="44"/>
    <cellStyle name="20% - Акцент1 34" xfId="45"/>
    <cellStyle name="20% - Акцент1 35" xfId="46"/>
    <cellStyle name="20% - Акцент1 36" xfId="47"/>
    <cellStyle name="20% - Акцент1 37" xfId="48"/>
    <cellStyle name="20% - Акцент1 38" xfId="49"/>
    <cellStyle name="20% - Акцент1 39" xfId="50"/>
    <cellStyle name="20% - Акцент1 4" xfId="51"/>
    <cellStyle name="20% - Акцент1 40" xfId="52"/>
    <cellStyle name="20% - Акцент1 41" xfId="53"/>
    <cellStyle name="20% - Акцент1 42" xfId="54"/>
    <cellStyle name="20% - Акцент1 43" xfId="55"/>
    <cellStyle name="20% - Акцент1 44" xfId="56"/>
    <cellStyle name="20% - Акцент1 45" xfId="57"/>
    <cellStyle name="20% - Акцент1 46" xfId="58"/>
    <cellStyle name="20% - Акцент1 47" xfId="59"/>
    <cellStyle name="20% - Акцент1 48" xfId="60"/>
    <cellStyle name="20% - Акцент1 49" xfId="61"/>
    <cellStyle name="20% - Акцент1 5" xfId="62"/>
    <cellStyle name="20% - Акцент1 50" xfId="63"/>
    <cellStyle name="20% - Акцент1 51" xfId="64"/>
    <cellStyle name="20% - Акцент1 6" xfId="65"/>
    <cellStyle name="20% - Акцент1 7" xfId="66"/>
    <cellStyle name="20% - Акцент1 8" xfId="67"/>
    <cellStyle name="20% - Акцент1 9" xfId="68"/>
    <cellStyle name="20% - Акцент2 10" xfId="69"/>
    <cellStyle name="20% - Акцент2 11" xfId="70"/>
    <cellStyle name="20% - Акцент2 12" xfId="71"/>
    <cellStyle name="20% - Акцент2 13" xfId="72"/>
    <cellStyle name="20% - Акцент2 14" xfId="73"/>
    <cellStyle name="20% - Акцент2 15" xfId="74"/>
    <cellStyle name="20% - Акцент2 16" xfId="75"/>
    <cellStyle name="20% - Акцент2 17" xfId="76"/>
    <cellStyle name="20% - Акцент2 18" xfId="77"/>
    <cellStyle name="20% - Акцент2 19" xfId="78"/>
    <cellStyle name="20% - Акцент2 2" xfId="79"/>
    <cellStyle name="20% - Акцент2 20" xfId="80"/>
    <cellStyle name="20% - Акцент2 21" xfId="81"/>
    <cellStyle name="20% - Акцент2 22" xfId="82"/>
    <cellStyle name="20% - Акцент2 23" xfId="83"/>
    <cellStyle name="20% - Акцент2 24" xfId="84"/>
    <cellStyle name="20% - Акцент2 25" xfId="85"/>
    <cellStyle name="20% - Акцент2 26" xfId="86"/>
    <cellStyle name="20% - Акцент2 27" xfId="87"/>
    <cellStyle name="20% - Акцент2 28" xfId="88"/>
    <cellStyle name="20% - Акцент2 29" xfId="89"/>
    <cellStyle name="20% - Акцент2 3" xfId="90"/>
    <cellStyle name="20% - Акцент2 30" xfId="91"/>
    <cellStyle name="20% - Акцент2 31" xfId="92"/>
    <cellStyle name="20% - Акцент2 32" xfId="93"/>
    <cellStyle name="20% - Акцент2 33" xfId="94"/>
    <cellStyle name="20% - Акцент2 34" xfId="95"/>
    <cellStyle name="20% - Акцент2 35" xfId="96"/>
    <cellStyle name="20% - Акцент2 36" xfId="97"/>
    <cellStyle name="20% - Акцент2 37" xfId="98"/>
    <cellStyle name="20% - Акцент2 38" xfId="99"/>
    <cellStyle name="20% - Акцент2 39" xfId="100"/>
    <cellStyle name="20% - Акцент2 4" xfId="101"/>
    <cellStyle name="20% - Акцент2 40" xfId="102"/>
    <cellStyle name="20% - Акцент2 41" xfId="103"/>
    <cellStyle name="20% - Акцент2 42" xfId="104"/>
    <cellStyle name="20% - Акцент2 43" xfId="105"/>
    <cellStyle name="20% - Акцент2 44" xfId="106"/>
    <cellStyle name="20% - Акцент2 45" xfId="107"/>
    <cellStyle name="20% - Акцент2 46" xfId="108"/>
    <cellStyle name="20% - Акцент2 47" xfId="109"/>
    <cellStyle name="20% - Акцент2 48" xfId="110"/>
    <cellStyle name="20% - Акцент2 49" xfId="111"/>
    <cellStyle name="20% - Акцент2 5" xfId="112"/>
    <cellStyle name="20% - Акцент2 50" xfId="113"/>
    <cellStyle name="20% - Акцент2 51" xfId="114"/>
    <cellStyle name="20% - Акцент2 6" xfId="115"/>
    <cellStyle name="20% - Акцент2 7" xfId="116"/>
    <cellStyle name="20% - Акцент2 8" xfId="117"/>
    <cellStyle name="20% - Акцент2 9" xfId="118"/>
    <cellStyle name="20% - Акцент3 10" xfId="119"/>
    <cellStyle name="20% - Акцент3 11" xfId="120"/>
    <cellStyle name="20% - Акцент3 12" xfId="121"/>
    <cellStyle name="20% - Акцент3 13" xfId="122"/>
    <cellStyle name="20% - Акцент3 14" xfId="123"/>
    <cellStyle name="20% - Акцент3 15" xfId="124"/>
    <cellStyle name="20% - Акцент3 16" xfId="125"/>
    <cellStyle name="20% - Акцент3 17" xfId="126"/>
    <cellStyle name="20% - Акцент3 18" xfId="127"/>
    <cellStyle name="20% - Акцент3 19" xfId="128"/>
    <cellStyle name="20% - Акцент3 2" xfId="129"/>
    <cellStyle name="20% - Акцент3 20" xfId="130"/>
    <cellStyle name="20% - Акцент3 21" xfId="131"/>
    <cellStyle name="20% - Акцент3 22" xfId="132"/>
    <cellStyle name="20% - Акцент3 23" xfId="133"/>
    <cellStyle name="20% - Акцент3 24" xfId="134"/>
    <cellStyle name="20% - Акцент3 25" xfId="135"/>
    <cellStyle name="20% - Акцент3 26" xfId="136"/>
    <cellStyle name="20% - Акцент3 27" xfId="137"/>
    <cellStyle name="20% - Акцент3 28" xfId="138"/>
    <cellStyle name="20% - Акцент3 29" xfId="139"/>
    <cellStyle name="20% - Акцент3 3" xfId="140"/>
    <cellStyle name="20% - Акцент3 30" xfId="141"/>
    <cellStyle name="20% - Акцент3 31" xfId="142"/>
    <cellStyle name="20% - Акцент3 32" xfId="143"/>
    <cellStyle name="20% - Акцент3 33" xfId="144"/>
    <cellStyle name="20% - Акцент3 34" xfId="145"/>
    <cellStyle name="20% - Акцент3 35" xfId="146"/>
    <cellStyle name="20% - Акцент3 36" xfId="147"/>
    <cellStyle name="20% - Акцент3 37" xfId="148"/>
    <cellStyle name="20% - Акцент3 38" xfId="149"/>
    <cellStyle name="20% - Акцент3 39" xfId="150"/>
    <cellStyle name="20% - Акцент3 4" xfId="151"/>
    <cellStyle name="20% - Акцент3 40" xfId="152"/>
    <cellStyle name="20% - Акцент3 41" xfId="153"/>
    <cellStyle name="20% - Акцент3 42" xfId="154"/>
    <cellStyle name="20% - Акцент3 43" xfId="155"/>
    <cellStyle name="20% - Акцент3 44" xfId="156"/>
    <cellStyle name="20% - Акцент3 45" xfId="157"/>
    <cellStyle name="20% - Акцент3 46" xfId="158"/>
    <cellStyle name="20% - Акцент3 47" xfId="159"/>
    <cellStyle name="20% - Акцент3 48" xfId="160"/>
    <cellStyle name="20% - Акцент3 49" xfId="161"/>
    <cellStyle name="20% - Акцент3 5" xfId="162"/>
    <cellStyle name="20% - Акцент3 50" xfId="163"/>
    <cellStyle name="20% - Акцент3 51" xfId="164"/>
    <cellStyle name="20% - Акцент3 6" xfId="165"/>
    <cellStyle name="20% - Акцент3 7" xfId="166"/>
    <cellStyle name="20% - Акцент3 8" xfId="167"/>
    <cellStyle name="20% - Акцент3 9" xfId="168"/>
    <cellStyle name="20% - Акцент4 10" xfId="169"/>
    <cellStyle name="20% - Акцент4 11" xfId="170"/>
    <cellStyle name="20% - Акцент4 12" xfId="171"/>
    <cellStyle name="20% - Акцент4 13" xfId="172"/>
    <cellStyle name="20% - Акцент4 14" xfId="173"/>
    <cellStyle name="20% - Акцент4 15" xfId="174"/>
    <cellStyle name="20% - Акцент4 16" xfId="175"/>
    <cellStyle name="20% - Акцент4 17" xfId="176"/>
    <cellStyle name="20% - Акцент4 18" xfId="177"/>
    <cellStyle name="20% - Акцент4 19" xfId="178"/>
    <cellStyle name="20% - Акцент4 2" xfId="179"/>
    <cellStyle name="20% - Акцент4 20" xfId="180"/>
    <cellStyle name="20% - Акцент4 21" xfId="181"/>
    <cellStyle name="20% - Акцент4 22" xfId="182"/>
    <cellStyle name="20% - Акцент4 23" xfId="183"/>
    <cellStyle name="20% - Акцент4 24" xfId="184"/>
    <cellStyle name="20% - Акцент4 25" xfId="185"/>
    <cellStyle name="20% - Акцент4 26" xfId="186"/>
    <cellStyle name="20% - Акцент4 27" xfId="187"/>
    <cellStyle name="20% - Акцент4 28" xfId="188"/>
    <cellStyle name="20% - Акцент4 29" xfId="189"/>
    <cellStyle name="20% - Акцент4 3" xfId="190"/>
    <cellStyle name="20% - Акцент4 30" xfId="191"/>
    <cellStyle name="20% - Акцент4 31" xfId="192"/>
    <cellStyle name="20% - Акцент4 32" xfId="193"/>
    <cellStyle name="20% - Акцент4 33" xfId="194"/>
    <cellStyle name="20% - Акцент4 34" xfId="195"/>
    <cellStyle name="20% - Акцент4 35" xfId="196"/>
    <cellStyle name="20% - Акцент4 36" xfId="197"/>
    <cellStyle name="20% - Акцент4 37" xfId="198"/>
    <cellStyle name="20% - Акцент4 38" xfId="199"/>
    <cellStyle name="20% - Акцент4 39" xfId="200"/>
    <cellStyle name="20% - Акцент4 4" xfId="201"/>
    <cellStyle name="20% - Акцент4 40" xfId="202"/>
    <cellStyle name="20% - Акцент4 41" xfId="203"/>
    <cellStyle name="20% - Акцент4 42" xfId="204"/>
    <cellStyle name="20% - Акцент4 43" xfId="205"/>
    <cellStyle name="20% - Акцент4 44" xfId="206"/>
    <cellStyle name="20% - Акцент4 45" xfId="207"/>
    <cellStyle name="20% - Акцент4 46" xfId="208"/>
    <cellStyle name="20% - Акцент4 47" xfId="209"/>
    <cellStyle name="20% - Акцент4 48" xfId="210"/>
    <cellStyle name="20% - Акцент4 49" xfId="211"/>
    <cellStyle name="20% - Акцент4 5" xfId="212"/>
    <cellStyle name="20% - Акцент4 50" xfId="213"/>
    <cellStyle name="20% - Акцент4 51" xfId="214"/>
    <cellStyle name="20% - Акцент4 6" xfId="215"/>
    <cellStyle name="20% - Акцент4 7" xfId="216"/>
    <cellStyle name="20% - Акцент4 8" xfId="217"/>
    <cellStyle name="20% - Акцент4 9" xfId="218"/>
    <cellStyle name="20% - Акцент5 10" xfId="219"/>
    <cellStyle name="20% - Акцент5 11" xfId="220"/>
    <cellStyle name="20% - Акцент5 12" xfId="221"/>
    <cellStyle name="20% - Акцент5 13" xfId="222"/>
    <cellStyle name="20% - Акцент5 14" xfId="223"/>
    <cellStyle name="20% - Акцент5 15" xfId="224"/>
    <cellStyle name="20% - Акцент5 16" xfId="225"/>
    <cellStyle name="20% - Акцент5 17" xfId="226"/>
    <cellStyle name="20% - Акцент5 18" xfId="227"/>
    <cellStyle name="20% - Акцент5 19" xfId="228"/>
    <cellStyle name="20% - Акцент5 2" xfId="229"/>
    <cellStyle name="20% - Акцент5 20" xfId="230"/>
    <cellStyle name="20% - Акцент5 21" xfId="231"/>
    <cellStyle name="20% - Акцент5 22" xfId="232"/>
    <cellStyle name="20% - Акцент5 23" xfId="233"/>
    <cellStyle name="20% - Акцент5 24" xfId="234"/>
    <cellStyle name="20% - Акцент5 25" xfId="235"/>
    <cellStyle name="20% - Акцент5 26" xfId="236"/>
    <cellStyle name="20% - Акцент5 27" xfId="237"/>
    <cellStyle name="20% - Акцент5 28" xfId="238"/>
    <cellStyle name="20% - Акцент5 29" xfId="239"/>
    <cellStyle name="20% - Акцент5 3" xfId="240"/>
    <cellStyle name="20% - Акцент5 30" xfId="241"/>
    <cellStyle name="20% - Акцент5 31" xfId="242"/>
    <cellStyle name="20% - Акцент5 32" xfId="243"/>
    <cellStyle name="20% - Акцент5 33" xfId="244"/>
    <cellStyle name="20% - Акцент5 34" xfId="245"/>
    <cellStyle name="20% - Акцент5 35" xfId="246"/>
    <cellStyle name="20% - Акцент5 36" xfId="247"/>
    <cellStyle name="20% - Акцент5 37" xfId="248"/>
    <cellStyle name="20% - Акцент5 38" xfId="249"/>
    <cellStyle name="20% - Акцент5 39" xfId="250"/>
    <cellStyle name="20% - Акцент5 4" xfId="251"/>
    <cellStyle name="20% - Акцент5 40" xfId="252"/>
    <cellStyle name="20% - Акцент5 41" xfId="253"/>
    <cellStyle name="20% - Акцент5 42" xfId="254"/>
    <cellStyle name="20% - Акцент5 43" xfId="255"/>
    <cellStyle name="20% - Акцент5 44" xfId="256"/>
    <cellStyle name="20% - Акцент5 45" xfId="257"/>
    <cellStyle name="20% - Акцент5 46" xfId="258"/>
    <cellStyle name="20% - Акцент5 47" xfId="259"/>
    <cellStyle name="20% - Акцент5 48" xfId="260"/>
    <cellStyle name="20% - Акцент5 49" xfId="261"/>
    <cellStyle name="20% - Акцент5 5" xfId="262"/>
    <cellStyle name="20% - Акцент5 50" xfId="263"/>
    <cellStyle name="20% - Акцент5 51" xfId="264"/>
    <cellStyle name="20% - Акцент5 6" xfId="265"/>
    <cellStyle name="20% - Акцент5 7" xfId="266"/>
    <cellStyle name="20% - Акцент5 8" xfId="267"/>
    <cellStyle name="20% - Акцент5 9" xfId="268"/>
    <cellStyle name="20% - Акцент6 10" xfId="269"/>
    <cellStyle name="20% - Акцент6 11" xfId="270"/>
    <cellStyle name="20% - Акцент6 12" xfId="271"/>
    <cellStyle name="20% - Акцент6 13" xfId="272"/>
    <cellStyle name="20% - Акцент6 14" xfId="273"/>
    <cellStyle name="20% - Акцент6 15" xfId="274"/>
    <cellStyle name="20% - Акцент6 16" xfId="275"/>
    <cellStyle name="20% - Акцент6 17" xfId="276"/>
    <cellStyle name="20% - Акцент6 18" xfId="277"/>
    <cellStyle name="20% - Акцент6 19" xfId="278"/>
    <cellStyle name="20% - Акцент6 2" xfId="279"/>
    <cellStyle name="20% - Акцент6 20" xfId="280"/>
    <cellStyle name="20% - Акцент6 21" xfId="281"/>
    <cellStyle name="20% - Акцент6 22" xfId="282"/>
    <cellStyle name="20% - Акцент6 23" xfId="283"/>
    <cellStyle name="20% - Акцент6 24" xfId="284"/>
    <cellStyle name="20% - Акцент6 25" xfId="285"/>
    <cellStyle name="20% - Акцент6 26" xfId="286"/>
    <cellStyle name="20% - Акцент6 27" xfId="287"/>
    <cellStyle name="20% - Акцент6 28" xfId="288"/>
    <cellStyle name="20% - Акцент6 29" xfId="289"/>
    <cellStyle name="20% - Акцент6 3" xfId="290"/>
    <cellStyle name="20% - Акцент6 30" xfId="291"/>
    <cellStyle name="20% - Акцент6 31" xfId="292"/>
    <cellStyle name="20% - Акцент6 32" xfId="293"/>
    <cellStyle name="20% - Акцент6 33" xfId="294"/>
    <cellStyle name="20% - Акцент6 34" xfId="295"/>
    <cellStyle name="20% - Акцент6 35" xfId="296"/>
    <cellStyle name="20% - Акцент6 36" xfId="297"/>
    <cellStyle name="20% - Акцент6 37" xfId="298"/>
    <cellStyle name="20% - Акцент6 38" xfId="299"/>
    <cellStyle name="20% - Акцент6 39" xfId="300"/>
    <cellStyle name="20% - Акцент6 4" xfId="301"/>
    <cellStyle name="20% - Акцент6 40" xfId="302"/>
    <cellStyle name="20% - Акцент6 41" xfId="303"/>
    <cellStyle name="20% - Акцент6 42" xfId="304"/>
    <cellStyle name="20% - Акцент6 43" xfId="305"/>
    <cellStyle name="20% - Акцент6 44" xfId="306"/>
    <cellStyle name="20% - Акцент6 45" xfId="307"/>
    <cellStyle name="20% - Акцент6 46" xfId="308"/>
    <cellStyle name="20% - Акцент6 47" xfId="309"/>
    <cellStyle name="20% - Акцент6 48" xfId="310"/>
    <cellStyle name="20% - Акцент6 49" xfId="311"/>
    <cellStyle name="20% - Акцент6 5" xfId="312"/>
    <cellStyle name="20% - Акцент6 50" xfId="313"/>
    <cellStyle name="20% - Акцент6 51" xfId="314"/>
    <cellStyle name="20% - Акцент6 6" xfId="315"/>
    <cellStyle name="20% - Акцент6 7" xfId="316"/>
    <cellStyle name="20% - Акцент6 8" xfId="317"/>
    <cellStyle name="20% - Акцент6 9" xfId="318"/>
    <cellStyle name="40% - Accent1" xfId="319"/>
    <cellStyle name="40% - Accent2" xfId="320"/>
    <cellStyle name="40% - Accent3" xfId="321"/>
    <cellStyle name="40% - Accent4" xfId="322"/>
    <cellStyle name="40% - Accent5" xfId="323"/>
    <cellStyle name="40% - Accent6" xfId="324"/>
    <cellStyle name="40% - Акцент1 10" xfId="325"/>
    <cellStyle name="40% - Акцент1 11" xfId="326"/>
    <cellStyle name="40% - Акцент1 12" xfId="327"/>
    <cellStyle name="40% - Акцент1 13" xfId="328"/>
    <cellStyle name="40% - Акцент1 14" xfId="329"/>
    <cellStyle name="40% - Акцент1 15" xfId="330"/>
    <cellStyle name="40% - Акцент1 16" xfId="331"/>
    <cellStyle name="40% - Акцент1 17" xfId="332"/>
    <cellStyle name="40% - Акцент1 18" xfId="333"/>
    <cellStyle name="40% - Акцент1 19" xfId="334"/>
    <cellStyle name="40% - Акцент1 2" xfId="335"/>
    <cellStyle name="40% - Акцент1 20" xfId="336"/>
    <cellStyle name="40% - Акцент1 21" xfId="337"/>
    <cellStyle name="40% - Акцент1 22" xfId="338"/>
    <cellStyle name="40% - Акцент1 23" xfId="339"/>
    <cellStyle name="40% - Акцент1 24" xfId="340"/>
    <cellStyle name="40% - Акцент1 25" xfId="341"/>
    <cellStyle name="40% - Акцент1 26" xfId="342"/>
    <cellStyle name="40% - Акцент1 27" xfId="343"/>
    <cellStyle name="40% - Акцент1 28" xfId="344"/>
    <cellStyle name="40% - Акцент1 29" xfId="345"/>
    <cellStyle name="40% - Акцент1 3" xfId="346"/>
    <cellStyle name="40% - Акцент1 30" xfId="347"/>
    <cellStyle name="40% - Акцент1 31" xfId="348"/>
    <cellStyle name="40% - Акцент1 32" xfId="349"/>
    <cellStyle name="40% - Акцент1 33" xfId="350"/>
    <cellStyle name="40% - Акцент1 34" xfId="351"/>
    <cellStyle name="40% - Акцент1 35" xfId="352"/>
    <cellStyle name="40% - Акцент1 36" xfId="353"/>
    <cellStyle name="40% - Акцент1 37" xfId="354"/>
    <cellStyle name="40% - Акцент1 38" xfId="355"/>
    <cellStyle name="40% - Акцент1 39" xfId="356"/>
    <cellStyle name="40% - Акцент1 4" xfId="357"/>
    <cellStyle name="40% - Акцент1 40" xfId="358"/>
    <cellStyle name="40% - Акцент1 41" xfId="359"/>
    <cellStyle name="40% - Акцент1 42" xfId="360"/>
    <cellStyle name="40% - Акцент1 43" xfId="361"/>
    <cellStyle name="40% - Акцент1 44" xfId="362"/>
    <cellStyle name="40% - Акцент1 45" xfId="363"/>
    <cellStyle name="40% - Акцент1 46" xfId="364"/>
    <cellStyle name="40% - Акцент1 47" xfId="365"/>
    <cellStyle name="40% - Акцент1 48" xfId="366"/>
    <cellStyle name="40% - Акцент1 49" xfId="367"/>
    <cellStyle name="40% - Акцент1 5" xfId="368"/>
    <cellStyle name="40% - Акцент1 50" xfId="369"/>
    <cellStyle name="40% - Акцент1 51" xfId="370"/>
    <cellStyle name="40% - Акцент1 6" xfId="371"/>
    <cellStyle name="40% - Акцент1 7" xfId="372"/>
    <cellStyle name="40% - Акцент1 8" xfId="373"/>
    <cellStyle name="40% - Акцент1 9" xfId="374"/>
    <cellStyle name="40% - Акцент2 10" xfId="375"/>
    <cellStyle name="40% - Акцент2 11" xfId="376"/>
    <cellStyle name="40% - Акцент2 12" xfId="377"/>
    <cellStyle name="40% - Акцент2 13" xfId="378"/>
    <cellStyle name="40% - Акцент2 14" xfId="379"/>
    <cellStyle name="40% - Акцент2 15" xfId="380"/>
    <cellStyle name="40% - Акцент2 16" xfId="381"/>
    <cellStyle name="40% - Акцент2 17" xfId="382"/>
    <cellStyle name="40% - Акцент2 18" xfId="383"/>
    <cellStyle name="40% - Акцент2 19" xfId="384"/>
    <cellStyle name="40% - Акцент2 2" xfId="385"/>
    <cellStyle name="40% - Акцент2 20" xfId="386"/>
    <cellStyle name="40% - Акцент2 21" xfId="387"/>
    <cellStyle name="40% - Акцент2 22" xfId="388"/>
    <cellStyle name="40% - Акцент2 23" xfId="389"/>
    <cellStyle name="40% - Акцент2 24" xfId="390"/>
    <cellStyle name="40% - Акцент2 25" xfId="391"/>
    <cellStyle name="40% - Акцент2 26" xfId="392"/>
    <cellStyle name="40% - Акцент2 27" xfId="393"/>
    <cellStyle name="40% - Акцент2 28" xfId="394"/>
    <cellStyle name="40% - Акцент2 29" xfId="395"/>
    <cellStyle name="40% - Акцент2 3" xfId="396"/>
    <cellStyle name="40% - Акцент2 30" xfId="397"/>
    <cellStyle name="40% - Акцент2 31" xfId="398"/>
    <cellStyle name="40% - Акцент2 32" xfId="399"/>
    <cellStyle name="40% - Акцент2 33" xfId="400"/>
    <cellStyle name="40% - Акцент2 34" xfId="401"/>
    <cellStyle name="40% - Акцент2 35" xfId="402"/>
    <cellStyle name="40% - Акцент2 36" xfId="403"/>
    <cellStyle name="40% - Акцент2 37" xfId="404"/>
    <cellStyle name="40% - Акцент2 38" xfId="405"/>
    <cellStyle name="40% - Акцент2 39" xfId="406"/>
    <cellStyle name="40% - Акцент2 4" xfId="407"/>
    <cellStyle name="40% - Акцент2 40" xfId="408"/>
    <cellStyle name="40% - Акцент2 41" xfId="409"/>
    <cellStyle name="40% - Акцент2 42" xfId="410"/>
    <cellStyle name="40% - Акцент2 43" xfId="411"/>
    <cellStyle name="40% - Акцент2 44" xfId="412"/>
    <cellStyle name="40% - Акцент2 45" xfId="413"/>
    <cellStyle name="40% - Акцент2 46" xfId="414"/>
    <cellStyle name="40% - Акцент2 47" xfId="415"/>
    <cellStyle name="40% - Акцент2 48" xfId="416"/>
    <cellStyle name="40% - Акцент2 49" xfId="417"/>
    <cellStyle name="40% - Акцент2 5" xfId="418"/>
    <cellStyle name="40% - Акцент2 50" xfId="419"/>
    <cellStyle name="40% - Акцент2 51" xfId="420"/>
    <cellStyle name="40% - Акцент2 6" xfId="421"/>
    <cellStyle name="40% - Акцент2 7" xfId="422"/>
    <cellStyle name="40% - Акцент2 8" xfId="423"/>
    <cellStyle name="40% - Акцент2 9" xfId="424"/>
    <cellStyle name="40% - Акцент3 10" xfId="425"/>
    <cellStyle name="40% - Акцент3 11" xfId="426"/>
    <cellStyle name="40% - Акцент3 12" xfId="427"/>
    <cellStyle name="40% - Акцент3 13" xfId="428"/>
    <cellStyle name="40% - Акцент3 14" xfId="429"/>
    <cellStyle name="40% - Акцент3 15" xfId="430"/>
    <cellStyle name="40% - Акцент3 16" xfId="431"/>
    <cellStyle name="40% - Акцент3 17" xfId="432"/>
    <cellStyle name="40% - Акцент3 18" xfId="433"/>
    <cellStyle name="40% - Акцент3 19" xfId="434"/>
    <cellStyle name="40% - Акцент3 2" xfId="435"/>
    <cellStyle name="40% - Акцент3 20" xfId="436"/>
    <cellStyle name="40% - Акцент3 21" xfId="437"/>
    <cellStyle name="40% - Акцент3 22" xfId="438"/>
    <cellStyle name="40% - Акцент3 23" xfId="439"/>
    <cellStyle name="40% - Акцент3 24" xfId="440"/>
    <cellStyle name="40% - Акцент3 25" xfId="441"/>
    <cellStyle name="40% - Акцент3 26" xfId="442"/>
    <cellStyle name="40% - Акцент3 27" xfId="443"/>
    <cellStyle name="40% - Акцент3 28" xfId="444"/>
    <cellStyle name="40% - Акцент3 29" xfId="445"/>
    <cellStyle name="40% - Акцент3 3" xfId="446"/>
    <cellStyle name="40% - Акцент3 30" xfId="447"/>
    <cellStyle name="40% - Акцент3 31" xfId="448"/>
    <cellStyle name="40% - Акцент3 32" xfId="449"/>
    <cellStyle name="40% - Акцент3 33" xfId="450"/>
    <cellStyle name="40% - Акцент3 34" xfId="451"/>
    <cellStyle name="40% - Акцент3 35" xfId="452"/>
    <cellStyle name="40% - Акцент3 36" xfId="453"/>
    <cellStyle name="40% - Акцент3 37" xfId="454"/>
    <cellStyle name="40% - Акцент3 38" xfId="455"/>
    <cellStyle name="40% - Акцент3 39" xfId="456"/>
    <cellStyle name="40% - Акцент3 4" xfId="457"/>
    <cellStyle name="40% - Акцент3 40" xfId="458"/>
    <cellStyle name="40% - Акцент3 41" xfId="459"/>
    <cellStyle name="40% - Акцент3 42" xfId="460"/>
    <cellStyle name="40% - Акцент3 43" xfId="461"/>
    <cellStyle name="40% - Акцент3 44" xfId="462"/>
    <cellStyle name="40% - Акцент3 45" xfId="463"/>
    <cellStyle name="40% - Акцент3 46" xfId="464"/>
    <cellStyle name="40% - Акцент3 47" xfId="465"/>
    <cellStyle name="40% - Акцент3 48" xfId="466"/>
    <cellStyle name="40% - Акцент3 49" xfId="467"/>
    <cellStyle name="40% - Акцент3 5" xfId="468"/>
    <cellStyle name="40% - Акцент3 50" xfId="469"/>
    <cellStyle name="40% - Акцент3 51" xfId="470"/>
    <cellStyle name="40% - Акцент3 6" xfId="471"/>
    <cellStyle name="40% - Акцент3 7" xfId="472"/>
    <cellStyle name="40% - Акцент3 8" xfId="473"/>
    <cellStyle name="40% - Акцент3 9" xfId="474"/>
    <cellStyle name="40% - Акцент4 10" xfId="475"/>
    <cellStyle name="40% - Акцент4 11" xfId="476"/>
    <cellStyle name="40% - Акцент4 12" xfId="477"/>
    <cellStyle name="40% - Акцент4 13" xfId="478"/>
    <cellStyle name="40% - Акцент4 14" xfId="479"/>
    <cellStyle name="40% - Акцент4 15" xfId="480"/>
    <cellStyle name="40% - Акцент4 16" xfId="481"/>
    <cellStyle name="40% - Акцент4 17" xfId="482"/>
    <cellStyle name="40% - Акцент4 18" xfId="483"/>
    <cellStyle name="40% - Акцент4 19" xfId="484"/>
    <cellStyle name="40% - Акцент4 2" xfId="485"/>
    <cellStyle name="40% - Акцент4 20" xfId="486"/>
    <cellStyle name="40% - Акцент4 21" xfId="487"/>
    <cellStyle name="40% - Акцент4 22" xfId="488"/>
    <cellStyle name="40% - Акцент4 23" xfId="489"/>
    <cellStyle name="40% - Акцент4 24" xfId="490"/>
    <cellStyle name="40% - Акцент4 25" xfId="491"/>
    <cellStyle name="40% - Акцент4 26" xfId="492"/>
    <cellStyle name="40% - Акцент4 27" xfId="493"/>
    <cellStyle name="40% - Акцент4 28" xfId="494"/>
    <cellStyle name="40% - Акцент4 29" xfId="495"/>
    <cellStyle name="40% - Акцент4 3" xfId="496"/>
    <cellStyle name="40% - Акцент4 30" xfId="497"/>
    <cellStyle name="40% - Акцент4 31" xfId="498"/>
    <cellStyle name="40% - Акцент4 32" xfId="499"/>
    <cellStyle name="40% - Акцент4 33" xfId="500"/>
    <cellStyle name="40% - Акцент4 34" xfId="501"/>
    <cellStyle name="40% - Акцент4 35" xfId="502"/>
    <cellStyle name="40% - Акцент4 36" xfId="503"/>
    <cellStyle name="40% - Акцент4 37" xfId="504"/>
    <cellStyle name="40% - Акцент4 38" xfId="505"/>
    <cellStyle name="40% - Акцент4 39" xfId="506"/>
    <cellStyle name="40% - Акцент4 4" xfId="507"/>
    <cellStyle name="40% - Акцент4 40" xfId="508"/>
    <cellStyle name="40% - Акцент4 41" xfId="509"/>
    <cellStyle name="40% - Акцент4 42" xfId="510"/>
    <cellStyle name="40% - Акцент4 43" xfId="511"/>
    <cellStyle name="40% - Акцент4 44" xfId="512"/>
    <cellStyle name="40% - Акцент4 45" xfId="513"/>
    <cellStyle name="40% - Акцент4 46" xfId="514"/>
    <cellStyle name="40% - Акцент4 47" xfId="515"/>
    <cellStyle name="40% - Акцент4 48" xfId="516"/>
    <cellStyle name="40% - Акцент4 49" xfId="517"/>
    <cellStyle name="40% - Акцент4 5" xfId="518"/>
    <cellStyle name="40% - Акцент4 50" xfId="519"/>
    <cellStyle name="40% - Акцент4 51" xfId="520"/>
    <cellStyle name="40% - Акцент4 6" xfId="521"/>
    <cellStyle name="40% - Акцент4 7" xfId="522"/>
    <cellStyle name="40% - Акцент4 8" xfId="523"/>
    <cellStyle name="40% - Акцент4 9" xfId="524"/>
    <cellStyle name="40% - Акцент5 10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18" xfId="533"/>
    <cellStyle name="40% - Акцент5 19" xfId="534"/>
    <cellStyle name="40% - Акцент5 2" xfId="535"/>
    <cellStyle name="40% - Акцент5 20" xfId="536"/>
    <cellStyle name="40% - Акцент5 21" xfId="537"/>
    <cellStyle name="40% - Акцент5 22" xfId="538"/>
    <cellStyle name="40% - Акцент5 23" xfId="539"/>
    <cellStyle name="40% - Акцент5 24" xfId="540"/>
    <cellStyle name="40% - Акцент5 25" xfId="541"/>
    <cellStyle name="40% - Акцент5 26" xfId="542"/>
    <cellStyle name="40% - Акцент5 27" xfId="543"/>
    <cellStyle name="40% - Акцент5 28" xfId="544"/>
    <cellStyle name="40% - Акцент5 29" xfId="545"/>
    <cellStyle name="40% - Акцент5 3" xfId="546"/>
    <cellStyle name="40% - Акцент5 30" xfId="547"/>
    <cellStyle name="40% - Акцент5 31" xfId="548"/>
    <cellStyle name="40% - Акцент5 32" xfId="549"/>
    <cellStyle name="40% - Акцент5 33" xfId="550"/>
    <cellStyle name="40% - Акцент5 34" xfId="551"/>
    <cellStyle name="40% - Акцент5 35" xfId="552"/>
    <cellStyle name="40% - Акцент5 36" xfId="553"/>
    <cellStyle name="40% - Акцент5 37" xfId="554"/>
    <cellStyle name="40% - Акцент5 38" xfId="555"/>
    <cellStyle name="40% - Акцент5 39" xfId="556"/>
    <cellStyle name="40% - Акцент5 4" xfId="557"/>
    <cellStyle name="40% - Акцент5 40" xfId="558"/>
    <cellStyle name="40% - Акцент5 41" xfId="559"/>
    <cellStyle name="40% - Акцент5 42" xfId="560"/>
    <cellStyle name="40% - Акцент5 43" xfId="561"/>
    <cellStyle name="40% - Акцент5 44" xfId="562"/>
    <cellStyle name="40% - Акцент5 45" xfId="563"/>
    <cellStyle name="40% - Акцент5 46" xfId="564"/>
    <cellStyle name="40% - Акцент5 47" xfId="565"/>
    <cellStyle name="40% - Акцент5 48" xfId="566"/>
    <cellStyle name="40% - Акцент5 49" xfId="567"/>
    <cellStyle name="40% - Акцент5 5" xfId="568"/>
    <cellStyle name="40% - Акцент5 50" xfId="569"/>
    <cellStyle name="40% - Акцент5 51" xfId="570"/>
    <cellStyle name="40% - Акцент5 6" xfId="571"/>
    <cellStyle name="40% - Акцент5 7" xfId="572"/>
    <cellStyle name="40% - Акцент5 8" xfId="573"/>
    <cellStyle name="40% - Акцент5 9" xfId="574"/>
    <cellStyle name="40% - Акцент6 10" xfId="575"/>
    <cellStyle name="40% - Акцент6 11" xfId="576"/>
    <cellStyle name="40% - Акцент6 12" xfId="577"/>
    <cellStyle name="40% - Акцент6 13" xfId="578"/>
    <cellStyle name="40% - Акцент6 14" xfId="579"/>
    <cellStyle name="40% - Акцент6 15" xfId="580"/>
    <cellStyle name="40% - Акцент6 16" xfId="581"/>
    <cellStyle name="40% - Акцент6 17" xfId="582"/>
    <cellStyle name="40% - Акцент6 18" xfId="583"/>
    <cellStyle name="40% - Акцент6 19" xfId="584"/>
    <cellStyle name="40% - Акцент6 2" xfId="585"/>
    <cellStyle name="40% - Акцент6 20" xfId="586"/>
    <cellStyle name="40% - Акцент6 21" xfId="587"/>
    <cellStyle name="40% - Акцент6 22" xfId="588"/>
    <cellStyle name="40% - Акцент6 23" xfId="589"/>
    <cellStyle name="40% - Акцент6 24" xfId="590"/>
    <cellStyle name="40% - Акцент6 25" xfId="591"/>
    <cellStyle name="40% - Акцент6 26" xfId="592"/>
    <cellStyle name="40% - Акцент6 27" xfId="593"/>
    <cellStyle name="40% - Акцент6 28" xfId="594"/>
    <cellStyle name="40% - Акцент6 29" xfId="595"/>
    <cellStyle name="40% - Акцент6 3" xfId="596"/>
    <cellStyle name="40% - Акцент6 30" xfId="597"/>
    <cellStyle name="40% - Акцент6 31" xfId="598"/>
    <cellStyle name="40% - Акцент6 32" xfId="599"/>
    <cellStyle name="40% - Акцент6 33" xfId="600"/>
    <cellStyle name="40% - Акцент6 34" xfId="601"/>
    <cellStyle name="40% - Акцент6 35" xfId="602"/>
    <cellStyle name="40% - Акцент6 36" xfId="603"/>
    <cellStyle name="40% - Акцент6 37" xfId="604"/>
    <cellStyle name="40% - Акцент6 38" xfId="605"/>
    <cellStyle name="40% - Акцент6 39" xfId="606"/>
    <cellStyle name="40% - Акцент6 4" xfId="607"/>
    <cellStyle name="40% - Акцент6 40" xfId="608"/>
    <cellStyle name="40% - Акцент6 41" xfId="609"/>
    <cellStyle name="40% - Акцент6 42" xfId="610"/>
    <cellStyle name="40% - Акцент6 43" xfId="611"/>
    <cellStyle name="40% - Акцент6 44" xfId="612"/>
    <cellStyle name="40% - Акцент6 45" xfId="613"/>
    <cellStyle name="40% - Акцент6 46" xfId="614"/>
    <cellStyle name="40% - Акцент6 47" xfId="615"/>
    <cellStyle name="40% - Акцент6 48" xfId="616"/>
    <cellStyle name="40% - Акцент6 49" xfId="617"/>
    <cellStyle name="40% - Акцент6 5" xfId="618"/>
    <cellStyle name="40% - Акцент6 50" xfId="619"/>
    <cellStyle name="40% - Акцент6 51" xfId="620"/>
    <cellStyle name="40% - Акцент6 6" xfId="621"/>
    <cellStyle name="40% - Акцент6 7" xfId="622"/>
    <cellStyle name="40% - Акцент6 8" xfId="623"/>
    <cellStyle name="40% - Акцент6 9" xfId="624"/>
    <cellStyle name="60% - Accent1" xfId="625"/>
    <cellStyle name="60% - Accent2" xfId="626"/>
    <cellStyle name="60% - Accent3" xfId="627"/>
    <cellStyle name="60% - Accent4" xfId="628"/>
    <cellStyle name="60% - Accent5" xfId="629"/>
    <cellStyle name="60% - Accent6" xfId="630"/>
    <cellStyle name="60% - Акцент1 10" xfId="631"/>
    <cellStyle name="60% - Акцент1 11" xfId="632"/>
    <cellStyle name="60% - Акцент1 12" xfId="633"/>
    <cellStyle name="60% - Акцент1 13" xfId="634"/>
    <cellStyle name="60% - Акцент1 14" xfId="635"/>
    <cellStyle name="60% - Акцент1 15" xfId="636"/>
    <cellStyle name="60% - Акцент1 16" xfId="637"/>
    <cellStyle name="60% - Акцент1 17" xfId="638"/>
    <cellStyle name="60% - Акцент1 18" xfId="639"/>
    <cellStyle name="60% - Акцент1 19" xfId="640"/>
    <cellStyle name="60% - Акцент1 2" xfId="641"/>
    <cellStyle name="60% - Акцент1 20" xfId="642"/>
    <cellStyle name="60% - Акцент1 21" xfId="643"/>
    <cellStyle name="60% - Акцент1 22" xfId="644"/>
    <cellStyle name="60% - Акцент1 23" xfId="645"/>
    <cellStyle name="60% - Акцент1 24" xfId="646"/>
    <cellStyle name="60% - Акцент1 25" xfId="647"/>
    <cellStyle name="60% - Акцент1 26" xfId="648"/>
    <cellStyle name="60% - Акцент1 27" xfId="649"/>
    <cellStyle name="60% - Акцент1 28" xfId="650"/>
    <cellStyle name="60% - Акцент1 29" xfId="651"/>
    <cellStyle name="60% - Акцент1 3" xfId="652"/>
    <cellStyle name="60% - Акцент1 30" xfId="653"/>
    <cellStyle name="60% - Акцент1 31" xfId="654"/>
    <cellStyle name="60% - Акцент1 32" xfId="655"/>
    <cellStyle name="60% - Акцент1 33" xfId="656"/>
    <cellStyle name="60% - Акцент1 34" xfId="657"/>
    <cellStyle name="60% - Акцент1 35" xfId="658"/>
    <cellStyle name="60% - Акцент1 36" xfId="659"/>
    <cellStyle name="60% - Акцент1 37" xfId="660"/>
    <cellStyle name="60% - Акцент1 38" xfId="661"/>
    <cellStyle name="60% - Акцент1 39" xfId="662"/>
    <cellStyle name="60% - Акцент1 4" xfId="663"/>
    <cellStyle name="60% - Акцент1 40" xfId="664"/>
    <cellStyle name="60% - Акцент1 41" xfId="665"/>
    <cellStyle name="60% - Акцент1 42" xfId="666"/>
    <cellStyle name="60% - Акцент1 43" xfId="667"/>
    <cellStyle name="60% - Акцент1 44" xfId="668"/>
    <cellStyle name="60% - Акцент1 45" xfId="669"/>
    <cellStyle name="60% - Акцент1 46" xfId="670"/>
    <cellStyle name="60% - Акцент1 47" xfId="671"/>
    <cellStyle name="60% - Акцент1 48" xfId="672"/>
    <cellStyle name="60% - Акцент1 49" xfId="673"/>
    <cellStyle name="60% - Акцент1 5" xfId="674"/>
    <cellStyle name="60% - Акцент1 50" xfId="675"/>
    <cellStyle name="60% - Акцент1 51" xfId="676"/>
    <cellStyle name="60% - Акцент1 6" xfId="677"/>
    <cellStyle name="60% - Акцент1 7" xfId="678"/>
    <cellStyle name="60% - Акцент1 8" xfId="679"/>
    <cellStyle name="60% - Акцент1 9" xfId="680"/>
    <cellStyle name="60% - Акцент2 10" xfId="681"/>
    <cellStyle name="60% - Акцент2 11" xfId="682"/>
    <cellStyle name="60% - Акцент2 12" xfId="683"/>
    <cellStyle name="60% - Акцент2 13" xfId="684"/>
    <cellStyle name="60% - Акцент2 14" xfId="685"/>
    <cellStyle name="60% - Акцент2 15" xfId="686"/>
    <cellStyle name="60% - Акцент2 16" xfId="687"/>
    <cellStyle name="60% - Акцент2 17" xfId="688"/>
    <cellStyle name="60% - Акцент2 18" xfId="689"/>
    <cellStyle name="60% - Акцент2 19" xfId="690"/>
    <cellStyle name="60% - Акцент2 2" xfId="691"/>
    <cellStyle name="60% - Акцент2 20" xfId="692"/>
    <cellStyle name="60% - Акцент2 21" xfId="693"/>
    <cellStyle name="60% - Акцент2 22" xfId="694"/>
    <cellStyle name="60% - Акцент2 23" xfId="695"/>
    <cellStyle name="60% - Акцент2 24" xfId="696"/>
    <cellStyle name="60% - Акцент2 25" xfId="697"/>
    <cellStyle name="60% - Акцент2 26" xfId="698"/>
    <cellStyle name="60% - Акцент2 27" xfId="699"/>
    <cellStyle name="60% - Акцент2 28" xfId="700"/>
    <cellStyle name="60% - Акцент2 29" xfId="701"/>
    <cellStyle name="60% - Акцент2 3" xfId="702"/>
    <cellStyle name="60% - Акцент2 30" xfId="703"/>
    <cellStyle name="60% - Акцент2 31" xfId="704"/>
    <cellStyle name="60% - Акцент2 32" xfId="705"/>
    <cellStyle name="60% - Акцент2 33" xfId="706"/>
    <cellStyle name="60% - Акцент2 34" xfId="707"/>
    <cellStyle name="60% - Акцент2 35" xfId="708"/>
    <cellStyle name="60% - Акцент2 36" xfId="709"/>
    <cellStyle name="60% - Акцент2 37" xfId="710"/>
    <cellStyle name="60% - Акцент2 38" xfId="711"/>
    <cellStyle name="60% - Акцент2 39" xfId="712"/>
    <cellStyle name="60% - Акцент2 4" xfId="713"/>
    <cellStyle name="60% - Акцент2 40" xfId="714"/>
    <cellStyle name="60% - Акцент2 41" xfId="715"/>
    <cellStyle name="60% - Акцент2 42" xfId="716"/>
    <cellStyle name="60% - Акцент2 43" xfId="717"/>
    <cellStyle name="60% - Акцент2 44" xfId="718"/>
    <cellStyle name="60% - Акцент2 45" xfId="719"/>
    <cellStyle name="60% - Акцент2 46" xfId="720"/>
    <cellStyle name="60% - Акцент2 47" xfId="721"/>
    <cellStyle name="60% - Акцент2 48" xfId="722"/>
    <cellStyle name="60% - Акцент2 49" xfId="723"/>
    <cellStyle name="60% - Акцент2 5" xfId="724"/>
    <cellStyle name="60% - Акцент2 50" xfId="725"/>
    <cellStyle name="60% - Акцент2 51" xfId="726"/>
    <cellStyle name="60% - Акцент2 6" xfId="727"/>
    <cellStyle name="60% - Акцент2 7" xfId="728"/>
    <cellStyle name="60% - Акцент2 8" xfId="729"/>
    <cellStyle name="60% - Акцент2 9" xfId="730"/>
    <cellStyle name="60% - Акцент3 10" xfId="731"/>
    <cellStyle name="60% - Акцент3 11" xfId="732"/>
    <cellStyle name="60% - Акцент3 12" xfId="733"/>
    <cellStyle name="60% - Акцент3 13" xfId="734"/>
    <cellStyle name="60% - Акцент3 14" xfId="735"/>
    <cellStyle name="60% - Акцент3 15" xfId="736"/>
    <cellStyle name="60% - Акцент3 16" xfId="737"/>
    <cellStyle name="60% - Акцент3 17" xfId="738"/>
    <cellStyle name="60% - Акцент3 18" xfId="739"/>
    <cellStyle name="60% - Акцент3 19" xfId="740"/>
    <cellStyle name="60% - Акцент3 2" xfId="741"/>
    <cellStyle name="60% - Акцент3 20" xfId="742"/>
    <cellStyle name="60% - Акцент3 21" xfId="743"/>
    <cellStyle name="60% - Акцент3 22" xfId="744"/>
    <cellStyle name="60% - Акцент3 23" xfId="745"/>
    <cellStyle name="60% - Акцент3 24" xfId="746"/>
    <cellStyle name="60% - Акцент3 25" xfId="747"/>
    <cellStyle name="60% - Акцент3 26" xfId="748"/>
    <cellStyle name="60% - Акцент3 27" xfId="749"/>
    <cellStyle name="60% - Акцент3 28" xfId="750"/>
    <cellStyle name="60% - Акцент3 29" xfId="751"/>
    <cellStyle name="60% - Акцент3 3" xfId="752"/>
    <cellStyle name="60% - Акцент3 30" xfId="753"/>
    <cellStyle name="60% - Акцент3 31" xfId="754"/>
    <cellStyle name="60% - Акцент3 32" xfId="755"/>
    <cellStyle name="60% - Акцент3 33" xfId="756"/>
    <cellStyle name="60% - Акцент3 34" xfId="757"/>
    <cellStyle name="60% - Акцент3 35" xfId="758"/>
    <cellStyle name="60% - Акцент3 36" xfId="759"/>
    <cellStyle name="60% - Акцент3 37" xfId="760"/>
    <cellStyle name="60% - Акцент3 38" xfId="761"/>
    <cellStyle name="60% - Акцент3 39" xfId="762"/>
    <cellStyle name="60% - Акцент3 4" xfId="763"/>
    <cellStyle name="60% - Акцент3 40" xfId="764"/>
    <cellStyle name="60% - Акцент3 41" xfId="765"/>
    <cellStyle name="60% - Акцент3 42" xfId="766"/>
    <cellStyle name="60% - Акцент3 43" xfId="767"/>
    <cellStyle name="60% - Акцент3 44" xfId="768"/>
    <cellStyle name="60% - Акцент3 45" xfId="769"/>
    <cellStyle name="60% - Акцент3 46" xfId="770"/>
    <cellStyle name="60% - Акцент3 47" xfId="771"/>
    <cellStyle name="60% - Акцент3 48" xfId="772"/>
    <cellStyle name="60% - Акцент3 49" xfId="773"/>
    <cellStyle name="60% - Акцент3 5" xfId="774"/>
    <cellStyle name="60% - Акцент3 50" xfId="775"/>
    <cellStyle name="60% - Акцент3 51" xfId="776"/>
    <cellStyle name="60% - Акцент3 6" xfId="777"/>
    <cellStyle name="60% - Акцент3 7" xfId="778"/>
    <cellStyle name="60% - Акцент3 8" xfId="779"/>
    <cellStyle name="60% - Акцент3 9" xfId="780"/>
    <cellStyle name="60% - Акцент4 10" xfId="781"/>
    <cellStyle name="60% - Акцент4 11" xfId="782"/>
    <cellStyle name="60% - Акцент4 12" xfId="783"/>
    <cellStyle name="60% - Акцент4 13" xfId="784"/>
    <cellStyle name="60% - Акцент4 14" xfId="785"/>
    <cellStyle name="60% - Акцент4 15" xfId="786"/>
    <cellStyle name="60% - Акцент4 16" xfId="787"/>
    <cellStyle name="60% - Акцент4 17" xfId="788"/>
    <cellStyle name="60% - Акцент4 18" xfId="789"/>
    <cellStyle name="60% - Акцент4 19" xfId="790"/>
    <cellStyle name="60% - Акцент4 2" xfId="791"/>
    <cellStyle name="60% - Акцент4 20" xfId="792"/>
    <cellStyle name="60% - Акцент4 21" xfId="793"/>
    <cellStyle name="60% - Акцент4 22" xfId="794"/>
    <cellStyle name="60% - Акцент4 23" xfId="795"/>
    <cellStyle name="60% - Акцент4 24" xfId="796"/>
    <cellStyle name="60% - Акцент4 25" xfId="797"/>
    <cellStyle name="60% - Акцент4 26" xfId="798"/>
    <cellStyle name="60% - Акцент4 27" xfId="799"/>
    <cellStyle name="60% - Акцент4 28" xfId="800"/>
    <cellStyle name="60% - Акцент4 29" xfId="801"/>
    <cellStyle name="60% - Акцент4 3" xfId="802"/>
    <cellStyle name="60% - Акцент4 30" xfId="803"/>
    <cellStyle name="60% - Акцент4 31" xfId="804"/>
    <cellStyle name="60% - Акцент4 32" xfId="805"/>
    <cellStyle name="60% - Акцент4 33" xfId="806"/>
    <cellStyle name="60% - Акцент4 34" xfId="807"/>
    <cellStyle name="60% - Акцент4 35" xfId="808"/>
    <cellStyle name="60% - Акцент4 36" xfId="809"/>
    <cellStyle name="60% - Акцент4 37" xfId="810"/>
    <cellStyle name="60% - Акцент4 38" xfId="811"/>
    <cellStyle name="60% - Акцент4 39" xfId="812"/>
    <cellStyle name="60% - Акцент4 4" xfId="813"/>
    <cellStyle name="60% - Акцент4 40" xfId="814"/>
    <cellStyle name="60% - Акцент4 41" xfId="815"/>
    <cellStyle name="60% - Акцент4 42" xfId="816"/>
    <cellStyle name="60% - Акцент4 43" xfId="817"/>
    <cellStyle name="60% - Акцент4 44" xfId="818"/>
    <cellStyle name="60% - Акцент4 45" xfId="819"/>
    <cellStyle name="60% - Акцент4 46" xfId="820"/>
    <cellStyle name="60% - Акцент4 47" xfId="821"/>
    <cellStyle name="60% - Акцент4 48" xfId="822"/>
    <cellStyle name="60% - Акцент4 49" xfId="823"/>
    <cellStyle name="60% - Акцент4 5" xfId="824"/>
    <cellStyle name="60% - Акцент4 50" xfId="825"/>
    <cellStyle name="60% - Акцент4 51" xfId="826"/>
    <cellStyle name="60% - Акцент4 6" xfId="827"/>
    <cellStyle name="60% - Акцент4 7" xfId="828"/>
    <cellStyle name="60% - Акцент4 8" xfId="829"/>
    <cellStyle name="60% - Акцент4 9" xfId="830"/>
    <cellStyle name="60% - Акцент5 10" xfId="831"/>
    <cellStyle name="60% - Акцент5 11" xfId="832"/>
    <cellStyle name="60% - Акцент5 12" xfId="833"/>
    <cellStyle name="60% - Акцент5 13" xfId="834"/>
    <cellStyle name="60% - Акцент5 14" xfId="835"/>
    <cellStyle name="60% - Акцент5 15" xfId="836"/>
    <cellStyle name="60% - Акцент5 16" xfId="837"/>
    <cellStyle name="60% - Акцент5 17" xfId="838"/>
    <cellStyle name="60% - Акцент5 18" xfId="839"/>
    <cellStyle name="60% - Акцент5 19" xfId="840"/>
    <cellStyle name="60% - Акцент5 2" xfId="841"/>
    <cellStyle name="60% - Акцент5 20" xfId="842"/>
    <cellStyle name="60% - Акцент5 21" xfId="843"/>
    <cellStyle name="60% - Акцент5 22" xfId="844"/>
    <cellStyle name="60% - Акцент5 23" xfId="845"/>
    <cellStyle name="60% - Акцент5 24" xfId="846"/>
    <cellStyle name="60% - Акцент5 25" xfId="847"/>
    <cellStyle name="60% - Акцент5 26" xfId="848"/>
    <cellStyle name="60% - Акцент5 27" xfId="849"/>
    <cellStyle name="60% - Акцент5 28" xfId="850"/>
    <cellStyle name="60% - Акцент5 29" xfId="851"/>
    <cellStyle name="60% - Акцент5 3" xfId="852"/>
    <cellStyle name="60% - Акцент5 30" xfId="853"/>
    <cellStyle name="60% - Акцент5 31" xfId="854"/>
    <cellStyle name="60% - Акцент5 32" xfId="855"/>
    <cellStyle name="60% - Акцент5 33" xfId="856"/>
    <cellStyle name="60% - Акцент5 34" xfId="857"/>
    <cellStyle name="60% - Акцент5 35" xfId="858"/>
    <cellStyle name="60% - Акцент5 36" xfId="859"/>
    <cellStyle name="60% - Акцент5 37" xfId="860"/>
    <cellStyle name="60% - Акцент5 38" xfId="861"/>
    <cellStyle name="60% - Акцент5 39" xfId="862"/>
    <cellStyle name="60% - Акцент5 4" xfId="863"/>
    <cellStyle name="60% - Акцент5 40" xfId="864"/>
    <cellStyle name="60% - Акцент5 41" xfId="865"/>
    <cellStyle name="60% - Акцент5 42" xfId="866"/>
    <cellStyle name="60% - Акцент5 43" xfId="867"/>
    <cellStyle name="60% - Акцент5 44" xfId="868"/>
    <cellStyle name="60% - Акцент5 45" xfId="869"/>
    <cellStyle name="60% - Акцент5 46" xfId="870"/>
    <cellStyle name="60% - Акцент5 47" xfId="871"/>
    <cellStyle name="60% - Акцент5 48" xfId="872"/>
    <cellStyle name="60% - Акцент5 49" xfId="873"/>
    <cellStyle name="60% - Акцент5 5" xfId="874"/>
    <cellStyle name="60% - Акцент5 50" xfId="875"/>
    <cellStyle name="60% - Акцент5 51" xfId="876"/>
    <cellStyle name="60% - Акцент5 6" xfId="877"/>
    <cellStyle name="60% - Акцент5 7" xfId="878"/>
    <cellStyle name="60% - Акцент5 8" xfId="879"/>
    <cellStyle name="60% - Акцент5 9" xfId="880"/>
    <cellStyle name="60% - Акцент6 10" xfId="881"/>
    <cellStyle name="60% - Акцент6 11" xfId="882"/>
    <cellStyle name="60% - Акцент6 12" xfId="883"/>
    <cellStyle name="60% - Акцент6 13" xfId="884"/>
    <cellStyle name="60% - Акцент6 14" xfId="885"/>
    <cellStyle name="60% - Акцент6 15" xfId="886"/>
    <cellStyle name="60% - Акцент6 16" xfId="887"/>
    <cellStyle name="60% - Акцент6 17" xfId="888"/>
    <cellStyle name="60% - Акцент6 18" xfId="889"/>
    <cellStyle name="60% - Акцент6 19" xfId="890"/>
    <cellStyle name="60% - Акцент6 2" xfId="891"/>
    <cellStyle name="60% - Акцент6 20" xfId="892"/>
    <cellStyle name="60% - Акцент6 21" xfId="893"/>
    <cellStyle name="60% - Акцент6 22" xfId="894"/>
    <cellStyle name="60% - Акцент6 23" xfId="895"/>
    <cellStyle name="60% - Акцент6 24" xfId="896"/>
    <cellStyle name="60% - Акцент6 25" xfId="897"/>
    <cellStyle name="60% - Акцент6 26" xfId="898"/>
    <cellStyle name="60% - Акцент6 27" xfId="899"/>
    <cellStyle name="60% - Акцент6 28" xfId="900"/>
    <cellStyle name="60% - Акцент6 29" xfId="901"/>
    <cellStyle name="60% - Акцент6 3" xfId="902"/>
    <cellStyle name="60% - Акцент6 30" xfId="903"/>
    <cellStyle name="60% - Акцент6 31" xfId="904"/>
    <cellStyle name="60% - Акцент6 32" xfId="905"/>
    <cellStyle name="60% - Акцент6 33" xfId="906"/>
    <cellStyle name="60% - Акцент6 34" xfId="907"/>
    <cellStyle name="60% - Акцент6 35" xfId="908"/>
    <cellStyle name="60% - Акцент6 36" xfId="909"/>
    <cellStyle name="60% - Акцент6 37" xfId="910"/>
    <cellStyle name="60% - Акцент6 38" xfId="911"/>
    <cellStyle name="60% - Акцент6 39" xfId="912"/>
    <cellStyle name="60% - Акцент6 4" xfId="913"/>
    <cellStyle name="60% - Акцент6 40" xfId="914"/>
    <cellStyle name="60% - Акцент6 41" xfId="915"/>
    <cellStyle name="60% - Акцент6 42" xfId="916"/>
    <cellStyle name="60% - Акцент6 43" xfId="917"/>
    <cellStyle name="60% - Акцент6 44" xfId="918"/>
    <cellStyle name="60% - Акцент6 45" xfId="919"/>
    <cellStyle name="60% - Акцент6 46" xfId="920"/>
    <cellStyle name="60% - Акцент6 47" xfId="921"/>
    <cellStyle name="60% - Акцент6 48" xfId="922"/>
    <cellStyle name="60% - Акцент6 49" xfId="923"/>
    <cellStyle name="60% - Акцент6 5" xfId="924"/>
    <cellStyle name="60% - Акцент6 50" xfId="925"/>
    <cellStyle name="60% - Акцент6 51" xfId="926"/>
    <cellStyle name="60% - Акцент6 6" xfId="927"/>
    <cellStyle name="60% - Акцент6 7" xfId="928"/>
    <cellStyle name="60% - Акцент6 8" xfId="929"/>
    <cellStyle name="60% - Акцент6 9" xfId="930"/>
    <cellStyle name="Accent1" xfId="931"/>
    <cellStyle name="Accent2" xfId="932"/>
    <cellStyle name="Accent3" xfId="933"/>
    <cellStyle name="Accent4" xfId="934"/>
    <cellStyle name="Accent5" xfId="935"/>
    <cellStyle name="Accent6" xfId="936"/>
    <cellStyle name="Bad" xfId="937"/>
    <cellStyle name="Calculation" xfId="938"/>
    <cellStyle name="Check Cell" xfId="939"/>
    <cellStyle name="Excel Built-in Comma" xfId="940"/>
    <cellStyle name="Excel Built-in Normal" xfId="941"/>
    <cellStyle name="Excel Built-in Normal 2" xfId="942"/>
    <cellStyle name="Excel_BuiltIn_Comma" xfId="943"/>
    <cellStyle name="Explanatory Text" xfId="944"/>
    <cellStyle name="Good" xfId="945"/>
    <cellStyle name="Heading" xfId="946"/>
    <cellStyle name="Heading 1" xfId="947"/>
    <cellStyle name="Heading 2" xfId="948"/>
    <cellStyle name="Heading 3" xfId="949"/>
    <cellStyle name="Heading 4" xfId="950"/>
    <cellStyle name="Heading1" xfId="951"/>
    <cellStyle name="Input" xfId="952"/>
    <cellStyle name="Linked Cell" xfId="953"/>
    <cellStyle name="Neutral" xfId="954"/>
    <cellStyle name="Normal" xfId="955"/>
    <cellStyle name="Normal 2" xfId="956"/>
    <cellStyle name="Normal_ICD10" xfId="957"/>
    <cellStyle name="Note" xfId="958"/>
    <cellStyle name="Output" xfId="959"/>
    <cellStyle name="Result" xfId="960"/>
    <cellStyle name="Result2" xfId="961"/>
    <cellStyle name="Title" xfId="962"/>
    <cellStyle name="Total" xfId="963"/>
    <cellStyle name="Warning Text" xfId="964"/>
    <cellStyle name="Акцент1 10" xfId="965"/>
    <cellStyle name="Акцент1 11" xfId="966"/>
    <cellStyle name="Акцент1 12" xfId="967"/>
    <cellStyle name="Акцент1 13" xfId="968"/>
    <cellStyle name="Акцент1 14" xfId="969"/>
    <cellStyle name="Акцент1 15" xfId="970"/>
    <cellStyle name="Акцент1 16" xfId="971"/>
    <cellStyle name="Акцент1 17" xfId="972"/>
    <cellStyle name="Акцент1 18" xfId="973"/>
    <cellStyle name="Акцент1 19" xfId="974"/>
    <cellStyle name="Акцент1 2" xfId="975"/>
    <cellStyle name="Акцент1 20" xfId="976"/>
    <cellStyle name="Акцент1 21" xfId="977"/>
    <cellStyle name="Акцент1 22" xfId="978"/>
    <cellStyle name="Акцент1 23" xfId="979"/>
    <cellStyle name="Акцент1 24" xfId="980"/>
    <cellStyle name="Акцент1 25" xfId="981"/>
    <cellStyle name="Акцент1 26" xfId="982"/>
    <cellStyle name="Акцент1 27" xfId="983"/>
    <cellStyle name="Акцент1 28" xfId="984"/>
    <cellStyle name="Акцент1 29" xfId="985"/>
    <cellStyle name="Акцент1 3" xfId="986"/>
    <cellStyle name="Акцент1 30" xfId="987"/>
    <cellStyle name="Акцент1 31" xfId="988"/>
    <cellStyle name="Акцент1 32" xfId="989"/>
    <cellStyle name="Акцент1 33" xfId="990"/>
    <cellStyle name="Акцент1 34" xfId="991"/>
    <cellStyle name="Акцент1 35" xfId="992"/>
    <cellStyle name="Акцент1 36" xfId="993"/>
    <cellStyle name="Акцент1 37" xfId="994"/>
    <cellStyle name="Акцент1 38" xfId="995"/>
    <cellStyle name="Акцент1 39" xfId="996"/>
    <cellStyle name="Акцент1 4" xfId="997"/>
    <cellStyle name="Акцент1 40" xfId="998"/>
    <cellStyle name="Акцент1 41" xfId="999"/>
    <cellStyle name="Акцент1 42" xfId="1000"/>
    <cellStyle name="Акцент1 43" xfId="1001"/>
    <cellStyle name="Акцент1 44" xfId="1002"/>
    <cellStyle name="Акцент1 45" xfId="1003"/>
    <cellStyle name="Акцент1 46" xfId="1004"/>
    <cellStyle name="Акцент1 47" xfId="1005"/>
    <cellStyle name="Акцент1 48" xfId="1006"/>
    <cellStyle name="Акцент1 49" xfId="1007"/>
    <cellStyle name="Акцент1 5" xfId="1008"/>
    <cellStyle name="Акцент1 50" xfId="1009"/>
    <cellStyle name="Акцент1 51" xfId="1010"/>
    <cellStyle name="Акцент1 6" xfId="1011"/>
    <cellStyle name="Акцент1 7" xfId="1012"/>
    <cellStyle name="Акцент1 8" xfId="1013"/>
    <cellStyle name="Акцент1 9" xfId="1014"/>
    <cellStyle name="Акцент2 10" xfId="1015"/>
    <cellStyle name="Акцент2 11" xfId="1016"/>
    <cellStyle name="Акцент2 12" xfId="1017"/>
    <cellStyle name="Акцент2 13" xfId="1018"/>
    <cellStyle name="Акцент2 14" xfId="1019"/>
    <cellStyle name="Акцент2 15" xfId="1020"/>
    <cellStyle name="Акцент2 16" xfId="1021"/>
    <cellStyle name="Акцент2 17" xfId="1022"/>
    <cellStyle name="Акцент2 18" xfId="1023"/>
    <cellStyle name="Акцент2 19" xfId="1024"/>
    <cellStyle name="Акцент2 2" xfId="1025"/>
    <cellStyle name="Акцент2 20" xfId="1026"/>
    <cellStyle name="Акцент2 21" xfId="1027"/>
    <cellStyle name="Акцент2 22" xfId="1028"/>
    <cellStyle name="Акцент2 23" xfId="1029"/>
    <cellStyle name="Акцент2 24" xfId="1030"/>
    <cellStyle name="Акцент2 25" xfId="1031"/>
    <cellStyle name="Акцент2 26" xfId="1032"/>
    <cellStyle name="Акцент2 27" xfId="1033"/>
    <cellStyle name="Акцент2 28" xfId="1034"/>
    <cellStyle name="Акцент2 29" xfId="1035"/>
    <cellStyle name="Акцент2 3" xfId="1036"/>
    <cellStyle name="Акцент2 30" xfId="1037"/>
    <cellStyle name="Акцент2 31" xfId="1038"/>
    <cellStyle name="Акцент2 32" xfId="1039"/>
    <cellStyle name="Акцент2 33" xfId="1040"/>
    <cellStyle name="Акцент2 34" xfId="1041"/>
    <cellStyle name="Акцент2 35" xfId="1042"/>
    <cellStyle name="Акцент2 36" xfId="1043"/>
    <cellStyle name="Акцент2 37" xfId="1044"/>
    <cellStyle name="Акцент2 38" xfId="1045"/>
    <cellStyle name="Акцент2 39" xfId="1046"/>
    <cellStyle name="Акцент2 4" xfId="1047"/>
    <cellStyle name="Акцент2 40" xfId="1048"/>
    <cellStyle name="Акцент2 41" xfId="1049"/>
    <cellStyle name="Акцент2 42" xfId="1050"/>
    <cellStyle name="Акцент2 43" xfId="1051"/>
    <cellStyle name="Акцент2 44" xfId="1052"/>
    <cellStyle name="Акцент2 45" xfId="1053"/>
    <cellStyle name="Акцент2 46" xfId="1054"/>
    <cellStyle name="Акцент2 47" xfId="1055"/>
    <cellStyle name="Акцент2 48" xfId="1056"/>
    <cellStyle name="Акцент2 49" xfId="1057"/>
    <cellStyle name="Акцент2 5" xfId="1058"/>
    <cellStyle name="Акцент2 50" xfId="1059"/>
    <cellStyle name="Акцент2 51" xfId="1060"/>
    <cellStyle name="Акцент2 6" xfId="1061"/>
    <cellStyle name="Акцент2 7" xfId="1062"/>
    <cellStyle name="Акцент2 8" xfId="1063"/>
    <cellStyle name="Акцент2 9" xfId="1064"/>
    <cellStyle name="Акцент3 10" xfId="1065"/>
    <cellStyle name="Акцент3 11" xfId="1066"/>
    <cellStyle name="Акцент3 12" xfId="1067"/>
    <cellStyle name="Акцент3 13" xfId="1068"/>
    <cellStyle name="Акцент3 14" xfId="1069"/>
    <cellStyle name="Акцент3 15" xfId="1070"/>
    <cellStyle name="Акцент3 16" xfId="1071"/>
    <cellStyle name="Акцент3 17" xfId="1072"/>
    <cellStyle name="Акцент3 18" xfId="1073"/>
    <cellStyle name="Акцент3 19" xfId="1074"/>
    <cellStyle name="Акцент3 2" xfId="1075"/>
    <cellStyle name="Акцент3 20" xfId="1076"/>
    <cellStyle name="Акцент3 21" xfId="1077"/>
    <cellStyle name="Акцент3 22" xfId="1078"/>
    <cellStyle name="Акцент3 23" xfId="1079"/>
    <cellStyle name="Акцент3 24" xfId="1080"/>
    <cellStyle name="Акцент3 25" xfId="1081"/>
    <cellStyle name="Акцент3 26" xfId="1082"/>
    <cellStyle name="Акцент3 27" xfId="1083"/>
    <cellStyle name="Акцент3 28" xfId="1084"/>
    <cellStyle name="Акцент3 29" xfId="1085"/>
    <cellStyle name="Акцент3 3" xfId="1086"/>
    <cellStyle name="Акцент3 30" xfId="1087"/>
    <cellStyle name="Акцент3 31" xfId="1088"/>
    <cellStyle name="Акцент3 32" xfId="1089"/>
    <cellStyle name="Акцент3 33" xfId="1090"/>
    <cellStyle name="Акцент3 34" xfId="1091"/>
    <cellStyle name="Акцент3 35" xfId="1092"/>
    <cellStyle name="Акцент3 36" xfId="1093"/>
    <cellStyle name="Акцент3 37" xfId="1094"/>
    <cellStyle name="Акцент3 38" xfId="1095"/>
    <cellStyle name="Акцент3 39" xfId="1096"/>
    <cellStyle name="Акцент3 4" xfId="1097"/>
    <cellStyle name="Акцент3 40" xfId="1098"/>
    <cellStyle name="Акцент3 41" xfId="1099"/>
    <cellStyle name="Акцент3 42" xfId="1100"/>
    <cellStyle name="Акцент3 43" xfId="1101"/>
    <cellStyle name="Акцент3 44" xfId="1102"/>
    <cellStyle name="Акцент3 45" xfId="1103"/>
    <cellStyle name="Акцент3 46" xfId="1104"/>
    <cellStyle name="Акцент3 47" xfId="1105"/>
    <cellStyle name="Акцент3 48" xfId="1106"/>
    <cellStyle name="Акцент3 49" xfId="1107"/>
    <cellStyle name="Акцент3 5" xfId="1108"/>
    <cellStyle name="Акцент3 50" xfId="1109"/>
    <cellStyle name="Акцент3 51" xfId="1110"/>
    <cellStyle name="Акцент3 6" xfId="1111"/>
    <cellStyle name="Акцент3 7" xfId="1112"/>
    <cellStyle name="Акцент3 8" xfId="1113"/>
    <cellStyle name="Акцент3 9" xfId="1114"/>
    <cellStyle name="Акцент4 10" xfId="1115"/>
    <cellStyle name="Акцент4 11" xfId="1116"/>
    <cellStyle name="Акцент4 12" xfId="1117"/>
    <cellStyle name="Акцент4 13" xfId="1118"/>
    <cellStyle name="Акцент4 14" xfId="1119"/>
    <cellStyle name="Акцент4 15" xfId="1120"/>
    <cellStyle name="Акцент4 16" xfId="1121"/>
    <cellStyle name="Акцент4 17" xfId="1122"/>
    <cellStyle name="Акцент4 18" xfId="1123"/>
    <cellStyle name="Акцент4 19" xfId="1124"/>
    <cellStyle name="Акцент4 2" xfId="1125"/>
    <cellStyle name="Акцент4 20" xfId="1126"/>
    <cellStyle name="Акцент4 21" xfId="1127"/>
    <cellStyle name="Акцент4 22" xfId="1128"/>
    <cellStyle name="Акцент4 23" xfId="1129"/>
    <cellStyle name="Акцент4 24" xfId="1130"/>
    <cellStyle name="Акцент4 25" xfId="1131"/>
    <cellStyle name="Акцент4 26" xfId="1132"/>
    <cellStyle name="Акцент4 27" xfId="1133"/>
    <cellStyle name="Акцент4 28" xfId="1134"/>
    <cellStyle name="Акцент4 29" xfId="1135"/>
    <cellStyle name="Акцент4 3" xfId="1136"/>
    <cellStyle name="Акцент4 30" xfId="1137"/>
    <cellStyle name="Акцент4 31" xfId="1138"/>
    <cellStyle name="Акцент4 32" xfId="1139"/>
    <cellStyle name="Акцент4 33" xfId="1140"/>
    <cellStyle name="Акцент4 34" xfId="1141"/>
    <cellStyle name="Акцент4 35" xfId="1142"/>
    <cellStyle name="Акцент4 36" xfId="1143"/>
    <cellStyle name="Акцент4 37" xfId="1144"/>
    <cellStyle name="Акцент4 38" xfId="1145"/>
    <cellStyle name="Акцент4 39" xfId="1146"/>
    <cellStyle name="Акцент4 4" xfId="1147"/>
    <cellStyle name="Акцент4 40" xfId="1148"/>
    <cellStyle name="Акцент4 41" xfId="1149"/>
    <cellStyle name="Акцент4 42" xfId="1150"/>
    <cellStyle name="Акцент4 43" xfId="1151"/>
    <cellStyle name="Акцент4 44" xfId="1152"/>
    <cellStyle name="Акцент4 45" xfId="1153"/>
    <cellStyle name="Акцент4 46" xfId="1154"/>
    <cellStyle name="Акцент4 47" xfId="1155"/>
    <cellStyle name="Акцент4 48" xfId="1156"/>
    <cellStyle name="Акцент4 49" xfId="1157"/>
    <cellStyle name="Акцент4 5" xfId="1158"/>
    <cellStyle name="Акцент4 50" xfId="1159"/>
    <cellStyle name="Акцент4 51" xfId="1160"/>
    <cellStyle name="Акцент4 6" xfId="1161"/>
    <cellStyle name="Акцент4 7" xfId="1162"/>
    <cellStyle name="Акцент4 8" xfId="1163"/>
    <cellStyle name="Акцент4 9" xfId="1164"/>
    <cellStyle name="Акцент5 10" xfId="1165"/>
    <cellStyle name="Акцент5 11" xfId="1166"/>
    <cellStyle name="Акцент5 12" xfId="1167"/>
    <cellStyle name="Акцент5 13" xfId="1168"/>
    <cellStyle name="Акцент5 14" xfId="1169"/>
    <cellStyle name="Акцент5 15" xfId="1170"/>
    <cellStyle name="Акцент5 16" xfId="1171"/>
    <cellStyle name="Акцент5 17" xfId="1172"/>
    <cellStyle name="Акцент5 18" xfId="1173"/>
    <cellStyle name="Акцент5 19" xfId="1174"/>
    <cellStyle name="Акцент5 2" xfId="1175"/>
    <cellStyle name="Акцент5 20" xfId="1176"/>
    <cellStyle name="Акцент5 21" xfId="1177"/>
    <cellStyle name="Акцент5 22" xfId="1178"/>
    <cellStyle name="Акцент5 23" xfId="1179"/>
    <cellStyle name="Акцент5 24" xfId="1180"/>
    <cellStyle name="Акцент5 25" xfId="1181"/>
    <cellStyle name="Акцент5 26" xfId="1182"/>
    <cellStyle name="Акцент5 27" xfId="1183"/>
    <cellStyle name="Акцент5 28" xfId="1184"/>
    <cellStyle name="Акцент5 29" xfId="1185"/>
    <cellStyle name="Акцент5 3" xfId="1186"/>
    <cellStyle name="Акцент5 30" xfId="1187"/>
    <cellStyle name="Акцент5 31" xfId="1188"/>
    <cellStyle name="Акцент5 32" xfId="1189"/>
    <cellStyle name="Акцент5 33" xfId="1190"/>
    <cellStyle name="Акцент5 34" xfId="1191"/>
    <cellStyle name="Акцент5 35" xfId="1192"/>
    <cellStyle name="Акцент5 36" xfId="1193"/>
    <cellStyle name="Акцент5 37" xfId="1194"/>
    <cellStyle name="Акцент5 38" xfId="1195"/>
    <cellStyle name="Акцент5 39" xfId="1196"/>
    <cellStyle name="Акцент5 4" xfId="1197"/>
    <cellStyle name="Акцент5 40" xfId="1198"/>
    <cellStyle name="Акцент5 41" xfId="1199"/>
    <cellStyle name="Акцент5 42" xfId="1200"/>
    <cellStyle name="Акцент5 43" xfId="1201"/>
    <cellStyle name="Акцент5 44" xfId="1202"/>
    <cellStyle name="Акцент5 45" xfId="1203"/>
    <cellStyle name="Акцент5 46" xfId="1204"/>
    <cellStyle name="Акцент5 47" xfId="1205"/>
    <cellStyle name="Акцент5 48" xfId="1206"/>
    <cellStyle name="Акцент5 49" xfId="1207"/>
    <cellStyle name="Акцент5 5" xfId="1208"/>
    <cellStyle name="Акцент5 50" xfId="1209"/>
    <cellStyle name="Акцент5 51" xfId="1210"/>
    <cellStyle name="Акцент5 6" xfId="1211"/>
    <cellStyle name="Акцент5 7" xfId="1212"/>
    <cellStyle name="Акцент5 8" xfId="1213"/>
    <cellStyle name="Акцент5 9" xfId="1214"/>
    <cellStyle name="Акцент6 10" xfId="1215"/>
    <cellStyle name="Акцент6 11" xfId="1216"/>
    <cellStyle name="Акцент6 12" xfId="1217"/>
    <cellStyle name="Акцент6 13" xfId="1218"/>
    <cellStyle name="Акцент6 14" xfId="1219"/>
    <cellStyle name="Акцент6 15" xfId="1220"/>
    <cellStyle name="Акцент6 16" xfId="1221"/>
    <cellStyle name="Акцент6 17" xfId="1222"/>
    <cellStyle name="Акцент6 18" xfId="1223"/>
    <cellStyle name="Акцент6 19" xfId="1224"/>
    <cellStyle name="Акцент6 2" xfId="1225"/>
    <cellStyle name="Акцент6 20" xfId="1226"/>
    <cellStyle name="Акцент6 21" xfId="1227"/>
    <cellStyle name="Акцент6 22" xfId="1228"/>
    <cellStyle name="Акцент6 23" xfId="1229"/>
    <cellStyle name="Акцент6 24" xfId="1230"/>
    <cellStyle name="Акцент6 25" xfId="1231"/>
    <cellStyle name="Акцент6 26" xfId="1232"/>
    <cellStyle name="Акцент6 27" xfId="1233"/>
    <cellStyle name="Акцент6 28" xfId="1234"/>
    <cellStyle name="Акцент6 29" xfId="1235"/>
    <cellStyle name="Акцент6 3" xfId="1236"/>
    <cellStyle name="Акцент6 30" xfId="1237"/>
    <cellStyle name="Акцент6 31" xfId="1238"/>
    <cellStyle name="Акцент6 32" xfId="1239"/>
    <cellStyle name="Акцент6 33" xfId="1240"/>
    <cellStyle name="Акцент6 34" xfId="1241"/>
    <cellStyle name="Акцент6 35" xfId="1242"/>
    <cellStyle name="Акцент6 36" xfId="1243"/>
    <cellStyle name="Акцент6 37" xfId="1244"/>
    <cellStyle name="Акцент6 38" xfId="1245"/>
    <cellStyle name="Акцент6 39" xfId="1246"/>
    <cellStyle name="Акцент6 4" xfId="1247"/>
    <cellStyle name="Акцент6 40" xfId="1248"/>
    <cellStyle name="Акцент6 41" xfId="1249"/>
    <cellStyle name="Акцент6 42" xfId="1250"/>
    <cellStyle name="Акцент6 43" xfId="1251"/>
    <cellStyle name="Акцент6 44" xfId="1252"/>
    <cellStyle name="Акцент6 45" xfId="1253"/>
    <cellStyle name="Акцент6 46" xfId="1254"/>
    <cellStyle name="Акцент6 47" xfId="1255"/>
    <cellStyle name="Акцент6 48" xfId="1256"/>
    <cellStyle name="Акцент6 49" xfId="1257"/>
    <cellStyle name="Акцент6 5" xfId="1258"/>
    <cellStyle name="Акцент6 50" xfId="1259"/>
    <cellStyle name="Акцент6 51" xfId="1260"/>
    <cellStyle name="Акцент6 6" xfId="1261"/>
    <cellStyle name="Акцент6 7" xfId="1262"/>
    <cellStyle name="Акцент6 8" xfId="1263"/>
    <cellStyle name="Акцент6 9" xfId="1264"/>
    <cellStyle name="Ввод  10" xfId="1265"/>
    <cellStyle name="Ввод  11" xfId="1266"/>
    <cellStyle name="Ввод  12" xfId="1267"/>
    <cellStyle name="Ввод  13" xfId="1268"/>
    <cellStyle name="Ввод  14" xfId="1269"/>
    <cellStyle name="Ввод  15" xfId="1270"/>
    <cellStyle name="Ввод  16" xfId="1271"/>
    <cellStyle name="Ввод  17" xfId="1272"/>
    <cellStyle name="Ввод  18" xfId="1273"/>
    <cellStyle name="Ввод  19" xfId="1274"/>
    <cellStyle name="Ввод  2" xfId="1275"/>
    <cellStyle name="Ввод  20" xfId="1276"/>
    <cellStyle name="Ввод  21" xfId="1277"/>
    <cellStyle name="Ввод  22" xfId="1278"/>
    <cellStyle name="Ввод  23" xfId="1279"/>
    <cellStyle name="Ввод  24" xfId="1280"/>
    <cellStyle name="Ввод  25" xfId="1281"/>
    <cellStyle name="Ввод  26" xfId="1282"/>
    <cellStyle name="Ввод  27" xfId="1283"/>
    <cellStyle name="Ввод  28" xfId="1284"/>
    <cellStyle name="Ввод  29" xfId="1285"/>
    <cellStyle name="Ввод  3" xfId="1286"/>
    <cellStyle name="Ввод  30" xfId="1287"/>
    <cellStyle name="Ввод  31" xfId="1288"/>
    <cellStyle name="Ввод  32" xfId="1289"/>
    <cellStyle name="Ввод  33" xfId="1290"/>
    <cellStyle name="Ввод  34" xfId="1291"/>
    <cellStyle name="Ввод  35" xfId="1292"/>
    <cellStyle name="Ввод  36" xfId="1293"/>
    <cellStyle name="Ввод  37" xfId="1294"/>
    <cellStyle name="Ввод  38" xfId="1295"/>
    <cellStyle name="Ввод  39" xfId="1296"/>
    <cellStyle name="Ввод  4" xfId="1297"/>
    <cellStyle name="Ввод  40" xfId="1298"/>
    <cellStyle name="Ввод  41" xfId="1299"/>
    <cellStyle name="Ввод  42" xfId="1300"/>
    <cellStyle name="Ввод  43" xfId="1301"/>
    <cellStyle name="Ввод  44" xfId="1302"/>
    <cellStyle name="Ввод  45" xfId="1303"/>
    <cellStyle name="Ввод  46" xfId="1304"/>
    <cellStyle name="Ввод  47" xfId="1305"/>
    <cellStyle name="Ввод  48" xfId="1306"/>
    <cellStyle name="Ввод  49" xfId="1307"/>
    <cellStyle name="Ввод  5" xfId="1308"/>
    <cellStyle name="Ввод  50" xfId="1309"/>
    <cellStyle name="Ввод  51" xfId="1310"/>
    <cellStyle name="Ввод  6" xfId="1311"/>
    <cellStyle name="Ввод  7" xfId="1312"/>
    <cellStyle name="Ввод  8" xfId="1313"/>
    <cellStyle name="Ввод  9" xfId="1314"/>
    <cellStyle name="Вывод 10" xfId="1315"/>
    <cellStyle name="Вывод 11" xfId="1316"/>
    <cellStyle name="Вывод 12" xfId="1317"/>
    <cellStyle name="Вывод 13" xfId="1318"/>
    <cellStyle name="Вывод 14" xfId="1319"/>
    <cellStyle name="Вывод 15" xfId="1320"/>
    <cellStyle name="Вывод 16" xfId="1321"/>
    <cellStyle name="Вывод 17" xfId="1322"/>
    <cellStyle name="Вывод 18" xfId="1323"/>
    <cellStyle name="Вывод 19" xfId="1324"/>
    <cellStyle name="Вывод 2" xfId="1325"/>
    <cellStyle name="Вывод 20" xfId="1326"/>
    <cellStyle name="Вывод 21" xfId="1327"/>
    <cellStyle name="Вывод 22" xfId="1328"/>
    <cellStyle name="Вывод 23" xfId="1329"/>
    <cellStyle name="Вывод 24" xfId="1330"/>
    <cellStyle name="Вывод 25" xfId="1331"/>
    <cellStyle name="Вывод 26" xfId="1332"/>
    <cellStyle name="Вывод 27" xfId="1333"/>
    <cellStyle name="Вывод 28" xfId="1334"/>
    <cellStyle name="Вывод 29" xfId="1335"/>
    <cellStyle name="Вывод 3" xfId="1336"/>
    <cellStyle name="Вывод 30" xfId="1337"/>
    <cellStyle name="Вывод 31" xfId="1338"/>
    <cellStyle name="Вывод 32" xfId="1339"/>
    <cellStyle name="Вывод 33" xfId="1340"/>
    <cellStyle name="Вывод 34" xfId="1341"/>
    <cellStyle name="Вывод 35" xfId="1342"/>
    <cellStyle name="Вывод 36" xfId="1343"/>
    <cellStyle name="Вывод 37" xfId="1344"/>
    <cellStyle name="Вывод 38" xfId="1345"/>
    <cellStyle name="Вывод 39" xfId="1346"/>
    <cellStyle name="Вывод 4" xfId="1347"/>
    <cellStyle name="Вывод 40" xfId="1348"/>
    <cellStyle name="Вывод 41" xfId="1349"/>
    <cellStyle name="Вывод 42" xfId="1350"/>
    <cellStyle name="Вывод 43" xfId="1351"/>
    <cellStyle name="Вывод 44" xfId="1352"/>
    <cellStyle name="Вывод 45" xfId="1353"/>
    <cellStyle name="Вывод 46" xfId="1354"/>
    <cellStyle name="Вывод 47" xfId="1355"/>
    <cellStyle name="Вывод 48" xfId="1356"/>
    <cellStyle name="Вывод 49" xfId="1357"/>
    <cellStyle name="Вывод 5" xfId="1358"/>
    <cellStyle name="Вывод 50" xfId="1359"/>
    <cellStyle name="Вывод 51" xfId="1360"/>
    <cellStyle name="Вывод 6" xfId="1361"/>
    <cellStyle name="Вывод 7" xfId="1362"/>
    <cellStyle name="Вывод 8" xfId="1363"/>
    <cellStyle name="Вывод 9" xfId="1364"/>
    <cellStyle name="Вычисление 10" xfId="1365"/>
    <cellStyle name="Вычисление 11" xfId="1366"/>
    <cellStyle name="Вычисление 12" xfId="1367"/>
    <cellStyle name="Вычисление 13" xfId="1368"/>
    <cellStyle name="Вычисление 14" xfId="1369"/>
    <cellStyle name="Вычисление 15" xfId="1370"/>
    <cellStyle name="Вычисление 16" xfId="1371"/>
    <cellStyle name="Вычисление 17" xfId="1372"/>
    <cellStyle name="Вычисление 18" xfId="1373"/>
    <cellStyle name="Вычисление 19" xfId="1374"/>
    <cellStyle name="Вычисление 2" xfId="1375"/>
    <cellStyle name="Вычисление 20" xfId="1376"/>
    <cellStyle name="Вычисление 21" xfId="1377"/>
    <cellStyle name="Вычисление 22" xfId="1378"/>
    <cellStyle name="Вычисление 23" xfId="1379"/>
    <cellStyle name="Вычисление 24" xfId="1380"/>
    <cellStyle name="Вычисление 25" xfId="1381"/>
    <cellStyle name="Вычисление 26" xfId="1382"/>
    <cellStyle name="Вычисление 27" xfId="1383"/>
    <cellStyle name="Вычисление 28" xfId="1384"/>
    <cellStyle name="Вычисление 29" xfId="1385"/>
    <cellStyle name="Вычисление 3" xfId="1386"/>
    <cellStyle name="Вычисление 30" xfId="1387"/>
    <cellStyle name="Вычисление 31" xfId="1388"/>
    <cellStyle name="Вычисление 32" xfId="1389"/>
    <cellStyle name="Вычисление 33" xfId="1390"/>
    <cellStyle name="Вычисление 34" xfId="1391"/>
    <cellStyle name="Вычисление 35" xfId="1392"/>
    <cellStyle name="Вычисление 36" xfId="1393"/>
    <cellStyle name="Вычисление 37" xfId="1394"/>
    <cellStyle name="Вычисление 38" xfId="1395"/>
    <cellStyle name="Вычисление 39" xfId="1396"/>
    <cellStyle name="Вычисление 4" xfId="1397"/>
    <cellStyle name="Вычисление 40" xfId="1398"/>
    <cellStyle name="Вычисление 41" xfId="1399"/>
    <cellStyle name="Вычисление 42" xfId="1400"/>
    <cellStyle name="Вычисление 43" xfId="1401"/>
    <cellStyle name="Вычисление 44" xfId="1402"/>
    <cellStyle name="Вычисление 45" xfId="1403"/>
    <cellStyle name="Вычисление 46" xfId="1404"/>
    <cellStyle name="Вычисление 47" xfId="1405"/>
    <cellStyle name="Вычисление 48" xfId="1406"/>
    <cellStyle name="Вычисление 49" xfId="1407"/>
    <cellStyle name="Вычисление 5" xfId="1408"/>
    <cellStyle name="Вычисление 50" xfId="1409"/>
    <cellStyle name="Вычисление 51" xfId="1410"/>
    <cellStyle name="Вычисление 6" xfId="1411"/>
    <cellStyle name="Вычисление 7" xfId="1412"/>
    <cellStyle name="Вычисление 8" xfId="1413"/>
    <cellStyle name="Вычисление 9" xfId="1414"/>
    <cellStyle name="Гиперссылка 2" xfId="1415"/>
    <cellStyle name="Денежный 2" xfId="1416"/>
    <cellStyle name="Заголовок 1 10" xfId="1417"/>
    <cellStyle name="Заголовок 1 11" xfId="1418"/>
    <cellStyle name="Заголовок 1 12" xfId="1419"/>
    <cellStyle name="Заголовок 1 13" xfId="1420"/>
    <cellStyle name="Заголовок 1 14" xfId="1421"/>
    <cellStyle name="Заголовок 1 15" xfId="1422"/>
    <cellStyle name="Заголовок 1 16" xfId="1423"/>
    <cellStyle name="Заголовок 1 17" xfId="1424"/>
    <cellStyle name="Заголовок 1 18" xfId="1425"/>
    <cellStyle name="Заголовок 1 19" xfId="1426"/>
    <cellStyle name="Заголовок 1 2" xfId="1427"/>
    <cellStyle name="Заголовок 1 20" xfId="1428"/>
    <cellStyle name="Заголовок 1 21" xfId="1429"/>
    <cellStyle name="Заголовок 1 22" xfId="1430"/>
    <cellStyle name="Заголовок 1 23" xfId="1431"/>
    <cellStyle name="Заголовок 1 24" xfId="1432"/>
    <cellStyle name="Заголовок 1 25" xfId="1433"/>
    <cellStyle name="Заголовок 1 26" xfId="1434"/>
    <cellStyle name="Заголовок 1 27" xfId="1435"/>
    <cellStyle name="Заголовок 1 28" xfId="1436"/>
    <cellStyle name="Заголовок 1 29" xfId="1437"/>
    <cellStyle name="Заголовок 1 3" xfId="1438"/>
    <cellStyle name="Заголовок 1 30" xfId="1439"/>
    <cellStyle name="Заголовок 1 31" xfId="1440"/>
    <cellStyle name="Заголовок 1 32" xfId="1441"/>
    <cellStyle name="Заголовок 1 33" xfId="1442"/>
    <cellStyle name="Заголовок 1 34" xfId="1443"/>
    <cellStyle name="Заголовок 1 35" xfId="1444"/>
    <cellStyle name="Заголовок 1 36" xfId="1445"/>
    <cellStyle name="Заголовок 1 37" xfId="1446"/>
    <cellStyle name="Заголовок 1 38" xfId="1447"/>
    <cellStyle name="Заголовок 1 39" xfId="1448"/>
    <cellStyle name="Заголовок 1 4" xfId="1449"/>
    <cellStyle name="Заголовок 1 40" xfId="1450"/>
    <cellStyle name="Заголовок 1 41" xfId="1451"/>
    <cellStyle name="Заголовок 1 42" xfId="1452"/>
    <cellStyle name="Заголовок 1 43" xfId="1453"/>
    <cellStyle name="Заголовок 1 44" xfId="1454"/>
    <cellStyle name="Заголовок 1 45" xfId="1455"/>
    <cellStyle name="Заголовок 1 46" xfId="1456"/>
    <cellStyle name="Заголовок 1 47" xfId="1457"/>
    <cellStyle name="Заголовок 1 48" xfId="1458"/>
    <cellStyle name="Заголовок 1 49" xfId="1459"/>
    <cellStyle name="Заголовок 1 5" xfId="1460"/>
    <cellStyle name="Заголовок 1 50" xfId="1461"/>
    <cellStyle name="Заголовок 1 51" xfId="1462"/>
    <cellStyle name="Заголовок 1 6" xfId="1463"/>
    <cellStyle name="Заголовок 1 7" xfId="1464"/>
    <cellStyle name="Заголовок 1 8" xfId="1465"/>
    <cellStyle name="Заголовок 1 9" xfId="1466"/>
    <cellStyle name="Заголовок 2 10" xfId="1467"/>
    <cellStyle name="Заголовок 2 11" xfId="1468"/>
    <cellStyle name="Заголовок 2 12" xfId="1469"/>
    <cellStyle name="Заголовок 2 13" xfId="1470"/>
    <cellStyle name="Заголовок 2 14" xfId="1471"/>
    <cellStyle name="Заголовок 2 15" xfId="1472"/>
    <cellStyle name="Заголовок 2 16" xfId="1473"/>
    <cellStyle name="Заголовок 2 17" xfId="1474"/>
    <cellStyle name="Заголовок 2 18" xfId="1475"/>
    <cellStyle name="Заголовок 2 19" xfId="1476"/>
    <cellStyle name="Заголовок 2 2" xfId="1477"/>
    <cellStyle name="Заголовок 2 20" xfId="1478"/>
    <cellStyle name="Заголовок 2 21" xfId="1479"/>
    <cellStyle name="Заголовок 2 22" xfId="1480"/>
    <cellStyle name="Заголовок 2 23" xfId="1481"/>
    <cellStyle name="Заголовок 2 24" xfId="1482"/>
    <cellStyle name="Заголовок 2 25" xfId="1483"/>
    <cellStyle name="Заголовок 2 26" xfId="1484"/>
    <cellStyle name="Заголовок 2 27" xfId="1485"/>
    <cellStyle name="Заголовок 2 28" xfId="1486"/>
    <cellStyle name="Заголовок 2 29" xfId="1487"/>
    <cellStyle name="Заголовок 2 3" xfId="1488"/>
    <cellStyle name="Заголовок 2 30" xfId="1489"/>
    <cellStyle name="Заголовок 2 31" xfId="1490"/>
    <cellStyle name="Заголовок 2 32" xfId="1491"/>
    <cellStyle name="Заголовок 2 33" xfId="1492"/>
    <cellStyle name="Заголовок 2 34" xfId="1493"/>
    <cellStyle name="Заголовок 2 35" xfId="1494"/>
    <cellStyle name="Заголовок 2 36" xfId="1495"/>
    <cellStyle name="Заголовок 2 37" xfId="1496"/>
    <cellStyle name="Заголовок 2 38" xfId="1497"/>
    <cellStyle name="Заголовок 2 39" xfId="1498"/>
    <cellStyle name="Заголовок 2 4" xfId="1499"/>
    <cellStyle name="Заголовок 2 40" xfId="1500"/>
    <cellStyle name="Заголовок 2 41" xfId="1501"/>
    <cellStyle name="Заголовок 2 42" xfId="1502"/>
    <cellStyle name="Заголовок 2 43" xfId="1503"/>
    <cellStyle name="Заголовок 2 44" xfId="1504"/>
    <cellStyle name="Заголовок 2 45" xfId="1505"/>
    <cellStyle name="Заголовок 2 46" xfId="1506"/>
    <cellStyle name="Заголовок 2 47" xfId="1507"/>
    <cellStyle name="Заголовок 2 48" xfId="1508"/>
    <cellStyle name="Заголовок 2 49" xfId="1509"/>
    <cellStyle name="Заголовок 2 5" xfId="1510"/>
    <cellStyle name="Заголовок 2 50" xfId="1511"/>
    <cellStyle name="Заголовок 2 51" xfId="1512"/>
    <cellStyle name="Заголовок 2 6" xfId="1513"/>
    <cellStyle name="Заголовок 2 7" xfId="1514"/>
    <cellStyle name="Заголовок 2 8" xfId="1515"/>
    <cellStyle name="Заголовок 2 9" xfId="1516"/>
    <cellStyle name="Заголовок 3 10" xfId="1517"/>
    <cellStyle name="Заголовок 3 11" xfId="1518"/>
    <cellStyle name="Заголовок 3 12" xfId="1519"/>
    <cellStyle name="Заголовок 3 13" xfId="1520"/>
    <cellStyle name="Заголовок 3 14" xfId="1521"/>
    <cellStyle name="Заголовок 3 15" xfId="1522"/>
    <cellStyle name="Заголовок 3 16" xfId="1523"/>
    <cellStyle name="Заголовок 3 17" xfId="1524"/>
    <cellStyle name="Заголовок 3 18" xfId="1525"/>
    <cellStyle name="Заголовок 3 19" xfId="1526"/>
    <cellStyle name="Заголовок 3 2" xfId="1527"/>
    <cellStyle name="Заголовок 3 20" xfId="1528"/>
    <cellStyle name="Заголовок 3 21" xfId="1529"/>
    <cellStyle name="Заголовок 3 22" xfId="1530"/>
    <cellStyle name="Заголовок 3 23" xfId="1531"/>
    <cellStyle name="Заголовок 3 24" xfId="1532"/>
    <cellStyle name="Заголовок 3 25" xfId="1533"/>
    <cellStyle name="Заголовок 3 26" xfId="1534"/>
    <cellStyle name="Заголовок 3 27" xfId="1535"/>
    <cellStyle name="Заголовок 3 28" xfId="1536"/>
    <cellStyle name="Заголовок 3 29" xfId="1537"/>
    <cellStyle name="Заголовок 3 3" xfId="1538"/>
    <cellStyle name="Заголовок 3 30" xfId="1539"/>
    <cellStyle name="Заголовок 3 31" xfId="1540"/>
    <cellStyle name="Заголовок 3 32" xfId="1541"/>
    <cellStyle name="Заголовок 3 33" xfId="1542"/>
    <cellStyle name="Заголовок 3 34" xfId="1543"/>
    <cellStyle name="Заголовок 3 35" xfId="1544"/>
    <cellStyle name="Заголовок 3 36" xfId="1545"/>
    <cellStyle name="Заголовок 3 37" xfId="1546"/>
    <cellStyle name="Заголовок 3 38" xfId="1547"/>
    <cellStyle name="Заголовок 3 39" xfId="1548"/>
    <cellStyle name="Заголовок 3 4" xfId="1549"/>
    <cellStyle name="Заголовок 3 40" xfId="1550"/>
    <cellStyle name="Заголовок 3 41" xfId="1551"/>
    <cellStyle name="Заголовок 3 42" xfId="1552"/>
    <cellStyle name="Заголовок 3 43" xfId="1553"/>
    <cellStyle name="Заголовок 3 44" xfId="1554"/>
    <cellStyle name="Заголовок 3 45" xfId="1555"/>
    <cellStyle name="Заголовок 3 46" xfId="1556"/>
    <cellStyle name="Заголовок 3 47" xfId="1557"/>
    <cellStyle name="Заголовок 3 48" xfId="1558"/>
    <cellStyle name="Заголовок 3 49" xfId="1559"/>
    <cellStyle name="Заголовок 3 5" xfId="1560"/>
    <cellStyle name="Заголовок 3 50" xfId="1561"/>
    <cellStyle name="Заголовок 3 51" xfId="1562"/>
    <cellStyle name="Заголовок 3 6" xfId="1563"/>
    <cellStyle name="Заголовок 3 7" xfId="1564"/>
    <cellStyle name="Заголовок 3 8" xfId="1565"/>
    <cellStyle name="Заголовок 3 9" xfId="1566"/>
    <cellStyle name="Заголовок 4 10" xfId="1567"/>
    <cellStyle name="Заголовок 4 11" xfId="1568"/>
    <cellStyle name="Заголовок 4 12" xfId="1569"/>
    <cellStyle name="Заголовок 4 13" xfId="1570"/>
    <cellStyle name="Заголовок 4 14" xfId="1571"/>
    <cellStyle name="Заголовок 4 15" xfId="1572"/>
    <cellStyle name="Заголовок 4 16" xfId="1573"/>
    <cellStyle name="Заголовок 4 17" xfId="1574"/>
    <cellStyle name="Заголовок 4 18" xfId="1575"/>
    <cellStyle name="Заголовок 4 19" xfId="1576"/>
    <cellStyle name="Заголовок 4 2" xfId="1577"/>
    <cellStyle name="Заголовок 4 20" xfId="1578"/>
    <cellStyle name="Заголовок 4 21" xfId="1579"/>
    <cellStyle name="Заголовок 4 22" xfId="1580"/>
    <cellStyle name="Заголовок 4 23" xfId="1581"/>
    <cellStyle name="Заголовок 4 24" xfId="1582"/>
    <cellStyle name="Заголовок 4 25" xfId="1583"/>
    <cellStyle name="Заголовок 4 26" xfId="1584"/>
    <cellStyle name="Заголовок 4 27" xfId="1585"/>
    <cellStyle name="Заголовок 4 28" xfId="1586"/>
    <cellStyle name="Заголовок 4 29" xfId="1587"/>
    <cellStyle name="Заголовок 4 3" xfId="1588"/>
    <cellStyle name="Заголовок 4 30" xfId="1589"/>
    <cellStyle name="Заголовок 4 31" xfId="1590"/>
    <cellStyle name="Заголовок 4 32" xfId="1591"/>
    <cellStyle name="Заголовок 4 33" xfId="1592"/>
    <cellStyle name="Заголовок 4 34" xfId="1593"/>
    <cellStyle name="Заголовок 4 35" xfId="1594"/>
    <cellStyle name="Заголовок 4 36" xfId="1595"/>
    <cellStyle name="Заголовок 4 37" xfId="1596"/>
    <cellStyle name="Заголовок 4 38" xfId="1597"/>
    <cellStyle name="Заголовок 4 39" xfId="1598"/>
    <cellStyle name="Заголовок 4 4" xfId="1599"/>
    <cellStyle name="Заголовок 4 40" xfId="1600"/>
    <cellStyle name="Заголовок 4 41" xfId="1601"/>
    <cellStyle name="Заголовок 4 42" xfId="1602"/>
    <cellStyle name="Заголовок 4 43" xfId="1603"/>
    <cellStyle name="Заголовок 4 44" xfId="1604"/>
    <cellStyle name="Заголовок 4 45" xfId="1605"/>
    <cellStyle name="Заголовок 4 46" xfId="1606"/>
    <cellStyle name="Заголовок 4 47" xfId="1607"/>
    <cellStyle name="Заголовок 4 48" xfId="1608"/>
    <cellStyle name="Заголовок 4 49" xfId="1609"/>
    <cellStyle name="Заголовок 4 5" xfId="1610"/>
    <cellStyle name="Заголовок 4 50" xfId="1611"/>
    <cellStyle name="Заголовок 4 51" xfId="1612"/>
    <cellStyle name="Заголовок 4 6" xfId="1613"/>
    <cellStyle name="Заголовок 4 7" xfId="1614"/>
    <cellStyle name="Заголовок 4 8" xfId="1615"/>
    <cellStyle name="Заголовок 4 9" xfId="1616"/>
    <cellStyle name="Итог 10" xfId="1617"/>
    <cellStyle name="Итог 11" xfId="1618"/>
    <cellStyle name="Итог 12" xfId="1619"/>
    <cellStyle name="Итог 13" xfId="1620"/>
    <cellStyle name="Итог 14" xfId="1621"/>
    <cellStyle name="Итог 15" xfId="1622"/>
    <cellStyle name="Итог 16" xfId="1623"/>
    <cellStyle name="Итог 17" xfId="1624"/>
    <cellStyle name="Итог 18" xfId="1625"/>
    <cellStyle name="Итог 19" xfId="1626"/>
    <cellStyle name="Итог 2" xfId="1627"/>
    <cellStyle name="Итог 20" xfId="1628"/>
    <cellStyle name="Итог 21" xfId="1629"/>
    <cellStyle name="Итог 22" xfId="1630"/>
    <cellStyle name="Итог 23" xfId="1631"/>
    <cellStyle name="Итог 24" xfId="1632"/>
    <cellStyle name="Итог 25" xfId="1633"/>
    <cellStyle name="Итог 26" xfId="1634"/>
    <cellStyle name="Итог 27" xfId="1635"/>
    <cellStyle name="Итог 28" xfId="1636"/>
    <cellStyle name="Итог 29" xfId="1637"/>
    <cellStyle name="Итог 3" xfId="1638"/>
    <cellStyle name="Итог 30" xfId="1639"/>
    <cellStyle name="Итог 31" xfId="1640"/>
    <cellStyle name="Итог 32" xfId="1641"/>
    <cellStyle name="Итог 33" xfId="1642"/>
    <cellStyle name="Итог 34" xfId="1643"/>
    <cellStyle name="Итог 35" xfId="1644"/>
    <cellStyle name="Итог 36" xfId="1645"/>
    <cellStyle name="Итог 37" xfId="1646"/>
    <cellStyle name="Итог 38" xfId="1647"/>
    <cellStyle name="Итог 39" xfId="1648"/>
    <cellStyle name="Итог 4" xfId="1649"/>
    <cellStyle name="Итог 40" xfId="1650"/>
    <cellStyle name="Итог 41" xfId="1651"/>
    <cellStyle name="Итог 42" xfId="1652"/>
    <cellStyle name="Итог 43" xfId="1653"/>
    <cellStyle name="Итог 44" xfId="1654"/>
    <cellStyle name="Итог 45" xfId="1655"/>
    <cellStyle name="Итог 46" xfId="1656"/>
    <cellStyle name="Итог 47" xfId="1657"/>
    <cellStyle name="Итог 48" xfId="1658"/>
    <cellStyle name="Итог 49" xfId="1659"/>
    <cellStyle name="Итог 5" xfId="1660"/>
    <cellStyle name="Итог 50" xfId="1661"/>
    <cellStyle name="Итог 51" xfId="1662"/>
    <cellStyle name="Итог 6" xfId="1663"/>
    <cellStyle name="Итог 7" xfId="1664"/>
    <cellStyle name="Итог 8" xfId="1665"/>
    <cellStyle name="Итог 9" xfId="1666"/>
    <cellStyle name="Контрольная ячейка 10" xfId="1667"/>
    <cellStyle name="Контрольная ячейка 11" xfId="1668"/>
    <cellStyle name="Контрольная ячейка 12" xfId="1669"/>
    <cellStyle name="Контрольная ячейка 13" xfId="1670"/>
    <cellStyle name="Контрольная ячейка 14" xfId="1671"/>
    <cellStyle name="Контрольная ячейка 15" xfId="1672"/>
    <cellStyle name="Контрольная ячейка 16" xfId="1673"/>
    <cellStyle name="Контрольная ячейка 17" xfId="1674"/>
    <cellStyle name="Контрольная ячейка 18" xfId="1675"/>
    <cellStyle name="Контрольная ячейка 19" xfId="1676"/>
    <cellStyle name="Контрольная ячейка 2" xfId="1677"/>
    <cellStyle name="Контрольная ячейка 20" xfId="1678"/>
    <cellStyle name="Контрольная ячейка 21" xfId="1679"/>
    <cellStyle name="Контрольная ячейка 22" xfId="1680"/>
    <cellStyle name="Контрольная ячейка 23" xfId="1681"/>
    <cellStyle name="Контрольная ячейка 24" xfId="1682"/>
    <cellStyle name="Контрольная ячейка 25" xfId="1683"/>
    <cellStyle name="Контрольная ячейка 26" xfId="1684"/>
    <cellStyle name="Контрольная ячейка 27" xfId="1685"/>
    <cellStyle name="Контрольная ячейка 28" xfId="1686"/>
    <cellStyle name="Контрольная ячейка 29" xfId="1687"/>
    <cellStyle name="Контрольная ячейка 3" xfId="1688"/>
    <cellStyle name="Контрольная ячейка 30" xfId="1689"/>
    <cellStyle name="Контрольная ячейка 31" xfId="1690"/>
    <cellStyle name="Контрольная ячейка 32" xfId="1691"/>
    <cellStyle name="Контрольная ячейка 33" xfId="1692"/>
    <cellStyle name="Контрольная ячейка 34" xfId="1693"/>
    <cellStyle name="Контрольная ячейка 35" xfId="1694"/>
    <cellStyle name="Контрольная ячейка 36" xfId="1695"/>
    <cellStyle name="Контрольная ячейка 37" xfId="1696"/>
    <cellStyle name="Контрольная ячейка 38" xfId="1697"/>
    <cellStyle name="Контрольная ячейка 39" xfId="1698"/>
    <cellStyle name="Контрольная ячейка 4" xfId="1699"/>
    <cellStyle name="Контрольная ячейка 40" xfId="1700"/>
    <cellStyle name="Контрольная ячейка 41" xfId="1701"/>
    <cellStyle name="Контрольная ячейка 42" xfId="1702"/>
    <cellStyle name="Контрольная ячейка 43" xfId="1703"/>
    <cellStyle name="Контрольная ячейка 44" xfId="1704"/>
    <cellStyle name="Контрольная ячейка 45" xfId="1705"/>
    <cellStyle name="Контрольная ячейка 46" xfId="1706"/>
    <cellStyle name="Контрольная ячейка 47" xfId="1707"/>
    <cellStyle name="Контрольная ячейка 48" xfId="1708"/>
    <cellStyle name="Контрольная ячейка 49" xfId="1709"/>
    <cellStyle name="Контрольная ячейка 5" xfId="1710"/>
    <cellStyle name="Контрольная ячейка 50" xfId="1711"/>
    <cellStyle name="Контрольная ячейка 51" xfId="1712"/>
    <cellStyle name="Контрольная ячейка 6" xfId="1713"/>
    <cellStyle name="Контрольная ячейка 7" xfId="1714"/>
    <cellStyle name="Контрольная ячейка 8" xfId="1715"/>
    <cellStyle name="Контрольная ячейка 9" xfId="1716"/>
    <cellStyle name="Название 10" xfId="1717"/>
    <cellStyle name="Название 11" xfId="1718"/>
    <cellStyle name="Название 12" xfId="1719"/>
    <cellStyle name="Название 13" xfId="1720"/>
    <cellStyle name="Название 14" xfId="1721"/>
    <cellStyle name="Название 15" xfId="1722"/>
    <cellStyle name="Название 16" xfId="1723"/>
    <cellStyle name="Название 17" xfId="1724"/>
    <cellStyle name="Название 18" xfId="1725"/>
    <cellStyle name="Название 19" xfId="1726"/>
    <cellStyle name="Название 2" xfId="1727"/>
    <cellStyle name="Название 20" xfId="1728"/>
    <cellStyle name="Название 21" xfId="1729"/>
    <cellStyle name="Название 22" xfId="1730"/>
    <cellStyle name="Название 23" xfId="1731"/>
    <cellStyle name="Название 24" xfId="1732"/>
    <cellStyle name="Название 25" xfId="1733"/>
    <cellStyle name="Название 26" xfId="1734"/>
    <cellStyle name="Название 27" xfId="1735"/>
    <cellStyle name="Название 28" xfId="1736"/>
    <cellStyle name="Название 29" xfId="1737"/>
    <cellStyle name="Название 3" xfId="1738"/>
    <cellStyle name="Название 30" xfId="1739"/>
    <cellStyle name="Название 31" xfId="1740"/>
    <cellStyle name="Название 32" xfId="1741"/>
    <cellStyle name="Название 33" xfId="1742"/>
    <cellStyle name="Название 34" xfId="1743"/>
    <cellStyle name="Название 35" xfId="1744"/>
    <cellStyle name="Название 36" xfId="1745"/>
    <cellStyle name="Название 37" xfId="1746"/>
    <cellStyle name="Название 38" xfId="1747"/>
    <cellStyle name="Название 39" xfId="1748"/>
    <cellStyle name="Название 4" xfId="1749"/>
    <cellStyle name="Название 40" xfId="1750"/>
    <cellStyle name="Название 41" xfId="1751"/>
    <cellStyle name="Название 42" xfId="1752"/>
    <cellStyle name="Название 43" xfId="1753"/>
    <cellStyle name="Название 44" xfId="1754"/>
    <cellStyle name="Название 45" xfId="1755"/>
    <cellStyle name="Название 46" xfId="1756"/>
    <cellStyle name="Название 47" xfId="1757"/>
    <cellStyle name="Название 48" xfId="1758"/>
    <cellStyle name="Название 49" xfId="1759"/>
    <cellStyle name="Название 5" xfId="1760"/>
    <cellStyle name="Название 50" xfId="1761"/>
    <cellStyle name="Название 51" xfId="1762"/>
    <cellStyle name="Название 6" xfId="1763"/>
    <cellStyle name="Название 7" xfId="1764"/>
    <cellStyle name="Название 8" xfId="1765"/>
    <cellStyle name="Название 9" xfId="1766"/>
    <cellStyle name="Нейтральный 10" xfId="1767"/>
    <cellStyle name="Нейтральный 11" xfId="1768"/>
    <cellStyle name="Нейтральный 12" xfId="1769"/>
    <cellStyle name="Нейтральный 13" xfId="1770"/>
    <cellStyle name="Нейтральный 14" xfId="1771"/>
    <cellStyle name="Нейтральный 15" xfId="1772"/>
    <cellStyle name="Нейтральный 16" xfId="1773"/>
    <cellStyle name="Нейтральный 17" xfId="1774"/>
    <cellStyle name="Нейтральный 18" xfId="1775"/>
    <cellStyle name="Нейтральный 19" xfId="1776"/>
    <cellStyle name="Нейтральный 2" xfId="1777"/>
    <cellStyle name="Нейтральный 20" xfId="1778"/>
    <cellStyle name="Нейтральный 21" xfId="1779"/>
    <cellStyle name="Нейтральный 22" xfId="1780"/>
    <cellStyle name="Нейтральный 23" xfId="1781"/>
    <cellStyle name="Нейтральный 24" xfId="1782"/>
    <cellStyle name="Нейтральный 25" xfId="1783"/>
    <cellStyle name="Нейтральный 26" xfId="1784"/>
    <cellStyle name="Нейтральный 27" xfId="1785"/>
    <cellStyle name="Нейтральный 28" xfId="1786"/>
    <cellStyle name="Нейтральный 29" xfId="1787"/>
    <cellStyle name="Нейтральный 3" xfId="1788"/>
    <cellStyle name="Нейтральный 30" xfId="1789"/>
    <cellStyle name="Нейтральный 31" xfId="1790"/>
    <cellStyle name="Нейтральный 32" xfId="1791"/>
    <cellStyle name="Нейтральный 33" xfId="1792"/>
    <cellStyle name="Нейтральный 34" xfId="1793"/>
    <cellStyle name="Нейтральный 35" xfId="1794"/>
    <cellStyle name="Нейтральный 36" xfId="1795"/>
    <cellStyle name="Нейтральный 37" xfId="1796"/>
    <cellStyle name="Нейтральный 38" xfId="1797"/>
    <cellStyle name="Нейтральный 39" xfId="1798"/>
    <cellStyle name="Нейтральный 4" xfId="1799"/>
    <cellStyle name="Нейтральный 40" xfId="1800"/>
    <cellStyle name="Нейтральный 41" xfId="1801"/>
    <cellStyle name="Нейтральный 42" xfId="1802"/>
    <cellStyle name="Нейтральный 43" xfId="1803"/>
    <cellStyle name="Нейтральный 44" xfId="1804"/>
    <cellStyle name="Нейтральный 45" xfId="1805"/>
    <cellStyle name="Нейтральный 46" xfId="1806"/>
    <cellStyle name="Нейтральный 47" xfId="1807"/>
    <cellStyle name="Нейтральный 48" xfId="1808"/>
    <cellStyle name="Нейтральный 49" xfId="1809"/>
    <cellStyle name="Нейтральный 5" xfId="1810"/>
    <cellStyle name="Нейтральный 50" xfId="1811"/>
    <cellStyle name="Нейтральный 51" xfId="1812"/>
    <cellStyle name="Нейтральный 6" xfId="1813"/>
    <cellStyle name="Нейтральный 7" xfId="1814"/>
    <cellStyle name="Нейтральный 8" xfId="1815"/>
    <cellStyle name="Нейтральный 9" xfId="1816"/>
    <cellStyle name="Обычный" xfId="0" builtinId="0"/>
    <cellStyle name="Обычный 10" xfId="1817"/>
    <cellStyle name="Обычный 10 2" xfId="3"/>
    <cellStyle name="Обычный 10 3" xfId="1818"/>
    <cellStyle name="Обычный 11" xfId="1819"/>
    <cellStyle name="Обычный 11 2" xfId="1820"/>
    <cellStyle name="Обычный 12" xfId="1821"/>
    <cellStyle name="Обычный 12 2" xfId="1822"/>
    <cellStyle name="Обычный 13" xfId="1823"/>
    <cellStyle name="Обычный 13 2" xfId="1824"/>
    <cellStyle name="Обычный 13 3" xfId="1825"/>
    <cellStyle name="Обычный 14" xfId="1826"/>
    <cellStyle name="Обычный 15" xfId="8"/>
    <cellStyle name="Обычный 15 2" xfId="1827"/>
    <cellStyle name="Обычный 15 3" xfId="1828"/>
    <cellStyle name="Обычный 16" xfId="1829"/>
    <cellStyle name="Обычный 17" xfId="1830"/>
    <cellStyle name="Обычный 18" xfId="1831"/>
    <cellStyle name="Обычный 19" xfId="1832"/>
    <cellStyle name="Обычный 2" xfId="11"/>
    <cellStyle name="Обычный 2 10" xfId="1833"/>
    <cellStyle name="Обычный 2 100" xfId="1834"/>
    <cellStyle name="Обычный 2 101" xfId="1835"/>
    <cellStyle name="Обычный 2 102" xfId="1836"/>
    <cellStyle name="Обычный 2 103" xfId="1837"/>
    <cellStyle name="Обычный 2 104" xfId="1838"/>
    <cellStyle name="Обычный 2 105" xfId="1839"/>
    <cellStyle name="Обычный 2 106" xfId="1840"/>
    <cellStyle name="Обычный 2 107" xfId="1841"/>
    <cellStyle name="Обычный 2 108" xfId="1842"/>
    <cellStyle name="Обычный 2 109" xfId="1843"/>
    <cellStyle name="Обычный 2 11" xfId="1844"/>
    <cellStyle name="Обычный 2 110" xfId="1845"/>
    <cellStyle name="Обычный 2 111" xfId="1846"/>
    <cellStyle name="Обычный 2 112" xfId="1847"/>
    <cellStyle name="Обычный 2 113" xfId="1848"/>
    <cellStyle name="Обычный 2 114" xfId="1849"/>
    <cellStyle name="Обычный 2 115" xfId="1850"/>
    <cellStyle name="Обычный 2 116" xfId="1851"/>
    <cellStyle name="Обычный 2 117" xfId="1852"/>
    <cellStyle name="Обычный 2 118" xfId="1853"/>
    <cellStyle name="Обычный 2 119" xfId="1854"/>
    <cellStyle name="Обычный 2 12" xfId="1855"/>
    <cellStyle name="Обычный 2 120" xfId="1856"/>
    <cellStyle name="Обычный 2 121" xfId="1857"/>
    <cellStyle name="Обычный 2 122" xfId="1858"/>
    <cellStyle name="Обычный 2 123" xfId="1859"/>
    <cellStyle name="Обычный 2 124" xfId="1860"/>
    <cellStyle name="Обычный 2 125" xfId="1861"/>
    <cellStyle name="Обычный 2 126" xfId="1862"/>
    <cellStyle name="Обычный 2 127" xfId="1863"/>
    <cellStyle name="Обычный 2 128" xfId="1864"/>
    <cellStyle name="Обычный 2 129" xfId="1865"/>
    <cellStyle name="Обычный 2 13" xfId="1866"/>
    <cellStyle name="Обычный 2 130" xfId="1867"/>
    <cellStyle name="Обычный 2 131" xfId="1868"/>
    <cellStyle name="Обычный 2 132" xfId="1869"/>
    <cellStyle name="Обычный 2 133" xfId="1870"/>
    <cellStyle name="Обычный 2 134" xfId="1871"/>
    <cellStyle name="Обычный 2 135" xfId="1872"/>
    <cellStyle name="Обычный 2 136" xfId="1873"/>
    <cellStyle name="Обычный 2 137" xfId="1874"/>
    <cellStyle name="Обычный 2 138" xfId="1875"/>
    <cellStyle name="Обычный 2 139" xfId="1876"/>
    <cellStyle name="Обычный 2 14" xfId="1877"/>
    <cellStyle name="Обычный 2 140" xfId="1878"/>
    <cellStyle name="Обычный 2 141" xfId="1879"/>
    <cellStyle name="Обычный 2 142" xfId="1880"/>
    <cellStyle name="Обычный 2 143" xfId="1881"/>
    <cellStyle name="Обычный 2 144" xfId="1882"/>
    <cellStyle name="Обычный 2 145" xfId="1883"/>
    <cellStyle name="Обычный 2 146" xfId="1884"/>
    <cellStyle name="Обычный 2 147" xfId="1885"/>
    <cellStyle name="Обычный 2 148" xfId="1886"/>
    <cellStyle name="Обычный 2 149" xfId="1887"/>
    <cellStyle name="Обычный 2 15" xfId="1888"/>
    <cellStyle name="Обычный 2 150" xfId="1889"/>
    <cellStyle name="Обычный 2 151" xfId="1890"/>
    <cellStyle name="Обычный 2 152" xfId="1891"/>
    <cellStyle name="Обычный 2 153" xfId="1892"/>
    <cellStyle name="Обычный 2 154" xfId="1893"/>
    <cellStyle name="Обычный 2 155" xfId="1894"/>
    <cellStyle name="Обычный 2 156" xfId="1895"/>
    <cellStyle name="Обычный 2 157" xfId="1896"/>
    <cellStyle name="Обычный 2 158" xfId="1897"/>
    <cellStyle name="Обычный 2 159" xfId="1898"/>
    <cellStyle name="Обычный 2 16" xfId="1899"/>
    <cellStyle name="Обычный 2 160" xfId="1900"/>
    <cellStyle name="Обычный 2 161" xfId="1901"/>
    <cellStyle name="Обычный 2 162" xfId="1902"/>
    <cellStyle name="Обычный 2 163" xfId="1903"/>
    <cellStyle name="Обычный 2 164" xfId="1904"/>
    <cellStyle name="Обычный 2 165" xfId="1905"/>
    <cellStyle name="Обычный 2 166" xfId="1906"/>
    <cellStyle name="Обычный 2 167" xfId="1907"/>
    <cellStyle name="Обычный 2 168" xfId="1908"/>
    <cellStyle name="Обычный 2 169" xfId="1909"/>
    <cellStyle name="Обычный 2 17" xfId="1910"/>
    <cellStyle name="Обычный 2 170" xfId="1911"/>
    <cellStyle name="Обычный 2 171" xfId="1912"/>
    <cellStyle name="Обычный 2 172" xfId="1913"/>
    <cellStyle name="Обычный 2 173" xfId="1914"/>
    <cellStyle name="Обычный 2 174" xfId="1915"/>
    <cellStyle name="Обычный 2 175" xfId="1916"/>
    <cellStyle name="Обычный 2 176" xfId="1917"/>
    <cellStyle name="Обычный 2 177" xfId="1918"/>
    <cellStyle name="Обычный 2 178" xfId="1919"/>
    <cellStyle name="Обычный 2 179" xfId="1920"/>
    <cellStyle name="Обычный 2 18" xfId="1921"/>
    <cellStyle name="Обычный 2 180" xfId="1922"/>
    <cellStyle name="Обычный 2 181" xfId="1923"/>
    <cellStyle name="Обычный 2 182" xfId="1924"/>
    <cellStyle name="Обычный 2 183" xfId="1925"/>
    <cellStyle name="Обычный 2 184" xfId="1926"/>
    <cellStyle name="Обычный 2 185" xfId="1927"/>
    <cellStyle name="Обычный 2 186" xfId="1928"/>
    <cellStyle name="Обычный 2 187" xfId="1929"/>
    <cellStyle name="Обычный 2 188" xfId="1930"/>
    <cellStyle name="Обычный 2 189" xfId="1931"/>
    <cellStyle name="Обычный 2 19" xfId="1932"/>
    <cellStyle name="Обычный 2 190" xfId="1933"/>
    <cellStyle name="Обычный 2 191" xfId="1934"/>
    <cellStyle name="Обычный 2 192" xfId="1935"/>
    <cellStyle name="Обычный 2 193" xfId="1936"/>
    <cellStyle name="Обычный 2 194" xfId="1937"/>
    <cellStyle name="Обычный 2 195" xfId="1938"/>
    <cellStyle name="Обычный 2 196" xfId="1939"/>
    <cellStyle name="Обычный 2 197" xfId="1940"/>
    <cellStyle name="Обычный 2 198" xfId="1941"/>
    <cellStyle name="Обычный 2 199" xfId="1942"/>
    <cellStyle name="Обычный 2 2" xfId="1943"/>
    <cellStyle name="Обычный 2 2 2" xfId="1944"/>
    <cellStyle name="Обычный 2 2 3" xfId="1945"/>
    <cellStyle name="Обычный 2 2 4" xfId="1946"/>
    <cellStyle name="Обычный 2 2 5" xfId="1947"/>
    <cellStyle name="Обычный 2 2 6" xfId="1948"/>
    <cellStyle name="Обычный 2 2 7" xfId="1949"/>
    <cellStyle name="Обычный 2 2 8" xfId="1950"/>
    <cellStyle name="Обычный 2 2 9" xfId="1951"/>
    <cellStyle name="Обычный 2 2_Объемы  ВМП предложения МЗПО" xfId="4"/>
    <cellStyle name="Обычный 2 20" xfId="1952"/>
    <cellStyle name="Обычный 2 200" xfId="1953"/>
    <cellStyle name="Обычный 2 201" xfId="1954"/>
    <cellStyle name="Обычный 2 202" xfId="1955"/>
    <cellStyle name="Обычный 2 203" xfId="1956"/>
    <cellStyle name="Обычный 2 204" xfId="1957"/>
    <cellStyle name="Обычный 2 205" xfId="1958"/>
    <cellStyle name="Обычный 2 206" xfId="1959"/>
    <cellStyle name="Обычный 2 207" xfId="1960"/>
    <cellStyle name="Обычный 2 208" xfId="1961"/>
    <cellStyle name="Обычный 2 209" xfId="1962"/>
    <cellStyle name="Обычный 2 21" xfId="1963"/>
    <cellStyle name="Обычный 2 210" xfId="1964"/>
    <cellStyle name="Обычный 2 211" xfId="1965"/>
    <cellStyle name="Обычный 2 212" xfId="1966"/>
    <cellStyle name="Обычный 2 213" xfId="1967"/>
    <cellStyle name="Обычный 2 214" xfId="1968"/>
    <cellStyle name="Обычный 2 215" xfId="1969"/>
    <cellStyle name="Обычный 2 216" xfId="1970"/>
    <cellStyle name="Обычный 2 217" xfId="1971"/>
    <cellStyle name="Обычный 2 218" xfId="1972"/>
    <cellStyle name="Обычный 2 219" xfId="1973"/>
    <cellStyle name="Обычный 2 22" xfId="1974"/>
    <cellStyle name="Обычный 2 220" xfId="1975"/>
    <cellStyle name="Обычный 2 221" xfId="1976"/>
    <cellStyle name="Обычный 2 222" xfId="1977"/>
    <cellStyle name="Обычный 2 223" xfId="1978"/>
    <cellStyle name="Обычный 2 224" xfId="1979"/>
    <cellStyle name="Обычный 2 225" xfId="1980"/>
    <cellStyle name="Обычный 2 226" xfId="1981"/>
    <cellStyle name="Обычный 2 227" xfId="1982"/>
    <cellStyle name="Обычный 2 228" xfId="1983"/>
    <cellStyle name="Обычный 2 229" xfId="1984"/>
    <cellStyle name="Обычный 2 23" xfId="1985"/>
    <cellStyle name="Обычный 2 230" xfId="1986"/>
    <cellStyle name="Обычный 2 231" xfId="1987"/>
    <cellStyle name="Обычный 2 232" xfId="1988"/>
    <cellStyle name="Обычный 2 233" xfId="1989"/>
    <cellStyle name="Обычный 2 234" xfId="1990"/>
    <cellStyle name="Обычный 2 235" xfId="1991"/>
    <cellStyle name="Обычный 2 236" xfId="1992"/>
    <cellStyle name="Обычный 2 237" xfId="1993"/>
    <cellStyle name="Обычный 2 238" xfId="1994"/>
    <cellStyle name="Обычный 2 239" xfId="1995"/>
    <cellStyle name="Обычный 2 24" xfId="1996"/>
    <cellStyle name="Обычный 2 240" xfId="1997"/>
    <cellStyle name="Обычный 2 241" xfId="1998"/>
    <cellStyle name="Обычный 2 242" xfId="1999"/>
    <cellStyle name="Обычный 2 243" xfId="6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10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2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7"/>
    <cellStyle name="Финансовый 2 3 2" xfId="2449"/>
    <cellStyle name="Финансовый 2 3 2 2" xfId="2450"/>
    <cellStyle name="Финансовый 2 4" xfId="2451"/>
    <cellStyle name="Финансовый 2 4 2" xfId="2452"/>
    <cellStyle name="Финансовый 2 5" xfId="2453"/>
    <cellStyle name="Финансовый 2 5 2" xfId="2454"/>
    <cellStyle name="Финансовый 2 6" xfId="2455"/>
    <cellStyle name="Финансовый 3" xfId="2456"/>
    <cellStyle name="Финансовый 3 2" xfId="2457"/>
    <cellStyle name="Финансовый 4" xfId="2458"/>
    <cellStyle name="Финансовый 4 2" xfId="2459"/>
    <cellStyle name="Финансовый 5" xfId="2460"/>
    <cellStyle name="Финансовый 5 10" xfId="2461"/>
    <cellStyle name="Финансовый 5 11" xfId="2462"/>
    <cellStyle name="Финансовый 5 12" xfId="2463"/>
    <cellStyle name="Финансовый 5 13" xfId="2464"/>
    <cellStyle name="Финансовый 5 14" xfId="2465"/>
    <cellStyle name="Финансовый 5 2" xfId="2466"/>
    <cellStyle name="Финансовый 5 2 2" xfId="2467"/>
    <cellStyle name="Финансовый 5 3" xfId="2468"/>
    <cellStyle name="Финансовый 5 3 2" xfId="2469"/>
    <cellStyle name="Финансовый 5 3 2 2" xfId="2470"/>
    <cellStyle name="Финансовый 5 3 3" xfId="2471"/>
    <cellStyle name="Финансовый 5 3 4" xfId="2472"/>
    <cellStyle name="Финансовый 5 4" xfId="2473"/>
    <cellStyle name="Финансовый 5 5" xfId="2474"/>
    <cellStyle name="Финансовый 5 6" xfId="2475"/>
    <cellStyle name="Финансовый 5 7" xfId="2476"/>
    <cellStyle name="Финансовый 5 8" xfId="2477"/>
    <cellStyle name="Финансовый 5 9" xfId="2478"/>
    <cellStyle name="Финансовый 55" xfId="2479"/>
    <cellStyle name="Финансовый 58" xfId="2480"/>
    <cellStyle name="Финансовый 59" xfId="2481"/>
    <cellStyle name="Финансовый 6" xfId="2482"/>
    <cellStyle name="Финансовый 6 2" xfId="2483"/>
    <cellStyle name="Финансовый 7" xfId="2484"/>
    <cellStyle name="Финансовый 7 2" xfId="2485"/>
    <cellStyle name="Финансовый 7 3" xfId="2486"/>
    <cellStyle name="Финансовый 7 4" xfId="2487"/>
    <cellStyle name="Финансовый 8" xfId="2488"/>
    <cellStyle name="Финансовый 9" xfId="2489"/>
    <cellStyle name="Финансовый 9 2" xfId="2490"/>
    <cellStyle name="Финансовый_2012_Объемы" xfId="2"/>
    <cellStyle name="Хороший 10" xfId="2491"/>
    <cellStyle name="Хороший 11" xfId="2492"/>
    <cellStyle name="Хороший 12" xfId="2493"/>
    <cellStyle name="Хороший 13" xfId="2494"/>
    <cellStyle name="Хороший 14" xfId="2495"/>
    <cellStyle name="Хороший 15" xfId="2496"/>
    <cellStyle name="Хороший 16" xfId="2497"/>
    <cellStyle name="Хороший 17" xfId="2498"/>
    <cellStyle name="Хороший 18" xfId="2499"/>
    <cellStyle name="Хороший 19" xfId="2500"/>
    <cellStyle name="Хороший 2" xfId="2501"/>
    <cellStyle name="Хороший 20" xfId="2502"/>
    <cellStyle name="Хороший 21" xfId="2503"/>
    <cellStyle name="Хороший 22" xfId="2504"/>
    <cellStyle name="Хороший 23" xfId="2505"/>
    <cellStyle name="Хороший 24" xfId="2506"/>
    <cellStyle name="Хороший 25" xfId="2507"/>
    <cellStyle name="Хороший 26" xfId="2508"/>
    <cellStyle name="Хороший 27" xfId="2509"/>
    <cellStyle name="Хороший 28" xfId="2510"/>
    <cellStyle name="Хороший 29" xfId="2511"/>
    <cellStyle name="Хороший 3" xfId="2512"/>
    <cellStyle name="Хороший 30" xfId="2513"/>
    <cellStyle name="Хороший 31" xfId="2514"/>
    <cellStyle name="Хороший 32" xfId="2515"/>
    <cellStyle name="Хороший 33" xfId="2516"/>
    <cellStyle name="Хороший 34" xfId="2517"/>
    <cellStyle name="Хороший 35" xfId="2518"/>
    <cellStyle name="Хороший 36" xfId="2519"/>
    <cellStyle name="Хороший 37" xfId="2520"/>
    <cellStyle name="Хороший 38" xfId="2521"/>
    <cellStyle name="Хороший 39" xfId="2522"/>
    <cellStyle name="Хороший 4" xfId="2523"/>
    <cellStyle name="Хороший 40" xfId="2524"/>
    <cellStyle name="Хороший 41" xfId="2525"/>
    <cellStyle name="Хороший 42" xfId="2526"/>
    <cellStyle name="Хороший 43" xfId="2527"/>
    <cellStyle name="Хороший 44" xfId="2528"/>
    <cellStyle name="Хороший 45" xfId="2529"/>
    <cellStyle name="Хороший 46" xfId="2530"/>
    <cellStyle name="Хороший 47" xfId="2531"/>
    <cellStyle name="Хороший 48" xfId="2532"/>
    <cellStyle name="Хороший 49" xfId="2533"/>
    <cellStyle name="Хороший 5" xfId="2534"/>
    <cellStyle name="Хороший 50" xfId="2535"/>
    <cellStyle name="Хороший 51" xfId="2536"/>
    <cellStyle name="Хороший 6" xfId="2537"/>
    <cellStyle name="Хороший 7" xfId="2538"/>
    <cellStyle name="Хороший 8" xfId="2539"/>
    <cellStyle name="Хороший 9" xfId="254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65088</xdr:colOff>
      <xdr:row>99</xdr:row>
      <xdr:rowOff>0</xdr:rowOff>
    </xdr:from>
    <xdr:to>
      <xdr:col>40</xdr:col>
      <xdr:colOff>15874</xdr:colOff>
      <xdr:row>99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42060019" y="29280644"/>
          <a:ext cx="0" cy="85328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99</xdr:row>
      <xdr:rowOff>0</xdr:rowOff>
    </xdr:from>
    <xdr:to>
      <xdr:col>34</xdr:col>
      <xdr:colOff>15874</xdr:colOff>
      <xdr:row>99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3907412" y="26728738"/>
          <a:ext cx="0" cy="6816724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33</xdr:col>
      <xdr:colOff>65088</xdr:colOff>
      <xdr:row>99</xdr:row>
      <xdr:rowOff>0</xdr:rowOff>
    </xdr:from>
    <xdr:to>
      <xdr:col>39</xdr:col>
      <xdr:colOff>15874</xdr:colOff>
      <xdr:row>99</xdr:row>
      <xdr:rowOff>0</xdr:rowOff>
    </xdr:to>
    <xdr:sp macro="" textlink="">
      <xdr:nvSpPr>
        <xdr:cNvPr id="3" name="Левая фигурная скобка 2"/>
        <xdr:cNvSpPr/>
      </xdr:nvSpPr>
      <xdr:spPr>
        <a:xfrm rot="16200000">
          <a:off x="40202644" y="25908794"/>
          <a:ext cx="0" cy="84566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1%20V&#1084;&#1086;/&#1056;&#1072;&#1073;&#1086;&#1095;&#1080;&#1081;%20&#1084;&#1072;&#1090;&#1077;&#1088;&#1080;&#1072;&#1083;/&#1072;&#1085;&#1072;&#1083;&#1080;&#1079;%20&#1076;&#1080;&#1089;&#1087;&#1072;&#1085;%20&#1074;&#1079;&#1088;&#1086;&#1089;%202%20&#1101;&#1090;&#1072;&#10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-2026_&#1058;&#1055;&#1054;&#1052;&#1057;_&#1055;&#1077;&#1085;&#1079;&#1077;&#1085;&#1089;&#1082;&#1072;&#1103;%20&#1086;&#1073;&#1083;&#1072;&#1089;&#1090;&#1100;/2024-2026&#1075;_&#1055;&#1043;&#1043;%20&#1055;&#1054;/&#1058;&#1055;&#1054;&#1052;&#1057;%20&#1055;&#1054;%20&#1085;&#1072;%202024-2026&#1075;&#1075;_&#1048;&#1047;&#1052;3_&#1074;%20130-&#1087;&#1055;/&#1040;&#1055;&#1055;_&#1089;&#1087;&#1077;&#1094;&#1080;&#1072;&#1083;&#1100;&#1085;&#1086;&#1089;&#1090;&#1080;%20&#1085;&#1077;&#1086;&#1090;&#1083;&#1086;&#1078;%20&#1079;&#1072;&#1073;&#1086;&#1083;_&#1080;&#1079;&#1084;%20&#1074;%20&#1055;&#1043;&#10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1%20V&#1084;&#1086;/&#1056;&#1072;&#1073;&#1086;&#1095;&#1080;&#1081;%20&#1084;&#1072;&#1090;&#1077;&#1088;&#1080;&#1072;&#1083;/&#1040;&#1055;&#1055;_&#1089;&#1087;&#1077;&#1094;&#1080;&#1072;&#1083;&#1100;&#1085;&#1086;&#1089;&#1090;&#1080;%20&#1085;&#1077;&#1086;&#1090;&#1083;&#1086;&#1078;%20&#1079;&#1072;&#1073;&#1086;&#1083;%20&#1055;&#1088;%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</sheetNames>
    <sheetDataSet>
      <sheetData sheetId="0">
        <row r="36">
          <cell r="O36">
            <v>650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"/>
      <sheetName val="2024_АПП_забол"/>
      <sheetName val="2024_НМП"/>
      <sheetName val="изменения _АПП_профил"/>
      <sheetName val="изменения 2024_АПП_забол"/>
      <sheetName val="изм 2024_НМП"/>
      <sheetName val="Новый_АПП_профил 24_ПГГ"/>
      <sheetName val="новый 2023_АПП_профил "/>
      <sheetName val="новый 2024_АПП_забол "/>
      <sheetName val="новый 2024_НМП "/>
      <sheetName val="Янв-март 2024 пр7"/>
      <sheetName val="2023_АПП_забол_посещ"/>
      <sheetName val="Т_5.5._ЗПТ_обращ,посещ"/>
    </sheetNames>
    <sheetDataSet>
      <sheetData sheetId="0"/>
      <sheetData sheetId="1"/>
      <sheetData sheetId="2"/>
      <sheetData sheetId="3">
        <row r="10">
          <cell r="AE10">
            <v>0</v>
          </cell>
        </row>
      </sheetData>
      <sheetData sheetId="4">
        <row r="10">
          <cell r="AE10">
            <v>2294</v>
          </cell>
        </row>
      </sheetData>
      <sheetData sheetId="5">
        <row r="10">
          <cell r="K10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"/>
      <sheetName val="2024_АПП_забол"/>
      <sheetName val="2024_НМП"/>
      <sheetName val="изменения _АПП_профил"/>
      <sheetName val="изменения 2024_АПП_забол"/>
      <sheetName val="изм 2024_НМП"/>
      <sheetName val="Новый_АПП_профил 24_ПГГ"/>
      <sheetName val="новый 2023_АПП_профил "/>
      <sheetName val="новый 2024_АПП_забол "/>
      <sheetName val="новый 2024_НМП "/>
      <sheetName val="2023_АПП_забол_посещ"/>
      <sheetName val="Т_5.5._ЗПТ_обращ,посе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101"/>
  <sheetViews>
    <sheetView view="pageBreakPreview" zoomScale="55" zoomScaleNormal="55" zoomScaleSheetLayoutView="55" workbookViewId="0">
      <pane xSplit="4" ySplit="11" topLeftCell="AA87" activePane="bottomRight" state="frozen"/>
      <selection activeCell="AD104" sqref="AD104"/>
      <selection pane="topRight" activeCell="AD104" sqref="AD104"/>
      <selection pane="bottomLeft" activeCell="AD104" sqref="AD104"/>
      <selection pane="bottomRight" activeCell="B5" sqref="B5:AS5"/>
    </sheetView>
  </sheetViews>
  <sheetFormatPr defaultRowHeight="23.25" x14ac:dyDescent="0.35"/>
  <cols>
    <col min="1" max="1" width="5" style="1" customWidth="1"/>
    <col min="2" max="2" width="84.7109375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9" width="14.140625" style="1" customWidth="1"/>
    <col min="30" max="30" width="26.140625" style="1" customWidth="1"/>
    <col min="31" max="31" width="21.42578125" style="1" customWidth="1"/>
    <col min="32" max="32" width="16.140625" style="2" bestFit="1" customWidth="1"/>
    <col min="33" max="33" width="20.28515625" style="1" customWidth="1"/>
    <col min="34" max="34" width="16.5703125" style="1" customWidth="1"/>
    <col min="35" max="35" width="24.42578125" style="1" customWidth="1"/>
    <col min="36" max="40" width="20.85546875" style="1" customWidth="1"/>
    <col min="41" max="41" width="13.7109375" style="1" bestFit="1" customWidth="1"/>
    <col min="42" max="44" width="13.7109375" style="1" customWidth="1"/>
    <col min="45" max="45" width="18.5703125" style="2" customWidth="1"/>
    <col min="46" max="46" width="16.140625" style="3" bestFit="1" customWidth="1"/>
    <col min="47" max="16384" width="9.140625" style="1"/>
  </cols>
  <sheetData>
    <row r="1" spans="1:46" hidden="1" x14ac:dyDescent="0.35"/>
    <row r="2" spans="1:46" hidden="1" x14ac:dyDescent="0.35"/>
    <row r="3" spans="1:46" hidden="1" x14ac:dyDescent="0.35"/>
    <row r="4" spans="1:46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6"/>
      <c r="AH4" s="7" t="s">
        <v>157</v>
      </c>
      <c r="AI4" s="7"/>
      <c r="AJ4" s="7"/>
      <c r="AK4" s="8"/>
      <c r="AL4" s="8"/>
      <c r="AM4" s="8"/>
      <c r="AN4" s="8"/>
      <c r="AO4" s="9"/>
      <c r="AP4" s="9"/>
      <c r="AQ4" s="9"/>
      <c r="AR4" s="9"/>
      <c r="AS4" s="9"/>
    </row>
    <row r="5" spans="1:46" ht="66" customHeight="1" x14ac:dyDescent="0.35">
      <c r="A5" s="10"/>
      <c r="B5" s="11" t="s">
        <v>160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</row>
    <row r="6" spans="1:46" s="18" customFormat="1" ht="25.5" customHeight="1" x14ac:dyDescent="0.4">
      <c r="A6" s="12" t="s">
        <v>0</v>
      </c>
      <c r="B6" s="13" t="s">
        <v>1</v>
      </c>
      <c r="C6" s="14" t="s">
        <v>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5" t="s">
        <v>3</v>
      </c>
      <c r="AQ6" s="15" t="s">
        <v>4</v>
      </c>
      <c r="AR6" s="15" t="s">
        <v>5</v>
      </c>
      <c r="AS6" s="16" t="s">
        <v>6</v>
      </c>
      <c r="AT6" s="17"/>
    </row>
    <row r="7" spans="1:46" ht="54" customHeight="1" x14ac:dyDescent="0.35">
      <c r="A7" s="12"/>
      <c r="B7" s="19"/>
      <c r="C7" s="15" t="s">
        <v>7</v>
      </c>
      <c r="D7" s="15" t="s">
        <v>8</v>
      </c>
      <c r="E7" s="15" t="s">
        <v>9</v>
      </c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5" t="s">
        <v>15</v>
      </c>
      <c r="L7" s="15" t="s">
        <v>16</v>
      </c>
      <c r="M7" s="15" t="s">
        <v>17</v>
      </c>
      <c r="N7" s="15" t="s">
        <v>18</v>
      </c>
      <c r="O7" s="15" t="s">
        <v>19</v>
      </c>
      <c r="P7" s="15" t="s">
        <v>20</v>
      </c>
      <c r="Q7" s="15" t="s">
        <v>21</v>
      </c>
      <c r="R7" s="15" t="s">
        <v>22</v>
      </c>
      <c r="S7" s="15" t="s">
        <v>23</v>
      </c>
      <c r="T7" s="15" t="s">
        <v>24</v>
      </c>
      <c r="U7" s="15" t="s">
        <v>25</v>
      </c>
      <c r="V7" s="15" t="s">
        <v>26</v>
      </c>
      <c r="W7" s="15" t="s">
        <v>27</v>
      </c>
      <c r="X7" s="15" t="s">
        <v>28</v>
      </c>
      <c r="Y7" s="15" t="s">
        <v>29</v>
      </c>
      <c r="Z7" s="15" t="s">
        <v>30</v>
      </c>
      <c r="AA7" s="15" t="s">
        <v>31</v>
      </c>
      <c r="AB7" s="15" t="s">
        <v>32</v>
      </c>
      <c r="AC7" s="15" t="s">
        <v>33</v>
      </c>
      <c r="AD7" s="20" t="s">
        <v>34</v>
      </c>
      <c r="AE7" s="20" t="s">
        <v>35</v>
      </c>
      <c r="AF7" s="21" t="s">
        <v>36</v>
      </c>
      <c r="AG7" s="22" t="s">
        <v>37</v>
      </c>
      <c r="AH7" s="21" t="s">
        <v>38</v>
      </c>
      <c r="AI7" s="15" t="s">
        <v>39</v>
      </c>
      <c r="AJ7" s="15" t="s">
        <v>40</v>
      </c>
      <c r="AK7" s="23" t="s">
        <v>41</v>
      </c>
      <c r="AL7" s="24" t="s">
        <v>42</v>
      </c>
      <c r="AM7" s="25"/>
      <c r="AN7" s="26"/>
      <c r="AO7" s="15" t="s">
        <v>43</v>
      </c>
      <c r="AP7" s="27"/>
      <c r="AQ7" s="27"/>
      <c r="AR7" s="27"/>
      <c r="AS7" s="28"/>
    </row>
    <row r="8" spans="1:46" ht="153.75" customHeight="1" x14ac:dyDescent="0.35">
      <c r="A8" s="29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2"/>
      <c r="AE8" s="32"/>
      <c r="AF8" s="33"/>
      <c r="AG8" s="34"/>
      <c r="AH8" s="33"/>
      <c r="AI8" s="31"/>
      <c r="AJ8" s="31"/>
      <c r="AK8" s="35"/>
      <c r="AL8" s="36" t="s">
        <v>44</v>
      </c>
      <c r="AM8" s="36" t="s">
        <v>45</v>
      </c>
      <c r="AN8" s="36" t="s">
        <v>46</v>
      </c>
      <c r="AO8" s="31"/>
      <c r="AP8" s="31"/>
      <c r="AQ8" s="31"/>
      <c r="AR8" s="31"/>
      <c r="AS8" s="37"/>
    </row>
    <row r="9" spans="1:46" s="41" customFormat="1" x14ac:dyDescent="0.25">
      <c r="A9" s="38">
        <v>1</v>
      </c>
      <c r="B9" s="39">
        <f>A9+1</f>
        <v>2</v>
      </c>
      <c r="C9" s="39">
        <f t="shared" ref="C9:AA9" si="0">B9+1</f>
        <v>3</v>
      </c>
      <c r="D9" s="39">
        <f t="shared" si="0"/>
        <v>4</v>
      </c>
      <c r="E9" s="39">
        <f t="shared" si="0"/>
        <v>5</v>
      </c>
      <c r="F9" s="39">
        <f t="shared" si="0"/>
        <v>6</v>
      </c>
      <c r="G9" s="39">
        <f t="shared" si="0"/>
        <v>7</v>
      </c>
      <c r="H9" s="39">
        <f t="shared" si="0"/>
        <v>8</v>
      </c>
      <c r="I9" s="39">
        <f t="shared" si="0"/>
        <v>9</v>
      </c>
      <c r="J9" s="39">
        <f t="shared" si="0"/>
        <v>10</v>
      </c>
      <c r="K9" s="39">
        <f t="shared" si="0"/>
        <v>11</v>
      </c>
      <c r="L9" s="39">
        <f t="shared" si="0"/>
        <v>12</v>
      </c>
      <c r="M9" s="39">
        <f t="shared" si="0"/>
        <v>13</v>
      </c>
      <c r="N9" s="39">
        <f t="shared" si="0"/>
        <v>14</v>
      </c>
      <c r="O9" s="39">
        <f t="shared" si="0"/>
        <v>15</v>
      </c>
      <c r="P9" s="39">
        <f t="shared" si="0"/>
        <v>16</v>
      </c>
      <c r="Q9" s="39">
        <f t="shared" si="0"/>
        <v>17</v>
      </c>
      <c r="R9" s="39">
        <f t="shared" si="0"/>
        <v>18</v>
      </c>
      <c r="S9" s="39">
        <f t="shared" si="0"/>
        <v>19</v>
      </c>
      <c r="T9" s="39">
        <f t="shared" si="0"/>
        <v>20</v>
      </c>
      <c r="U9" s="39">
        <f t="shared" si="0"/>
        <v>21</v>
      </c>
      <c r="V9" s="39">
        <f t="shared" si="0"/>
        <v>22</v>
      </c>
      <c r="W9" s="39">
        <f t="shared" si="0"/>
        <v>23</v>
      </c>
      <c r="X9" s="39">
        <f t="shared" si="0"/>
        <v>24</v>
      </c>
      <c r="Y9" s="39">
        <f t="shared" si="0"/>
        <v>25</v>
      </c>
      <c r="Z9" s="39">
        <f t="shared" si="0"/>
        <v>26</v>
      </c>
      <c r="AA9" s="39">
        <f t="shared" si="0"/>
        <v>27</v>
      </c>
      <c r="AB9" s="39"/>
      <c r="AC9" s="39">
        <f t="shared" ref="AC9" si="1">AA9+1</f>
        <v>28</v>
      </c>
      <c r="AD9" s="39">
        <f t="shared" ref="AD9:AS9" si="2">AC9+1</f>
        <v>29</v>
      </c>
      <c r="AE9" s="39">
        <f t="shared" si="2"/>
        <v>30</v>
      </c>
      <c r="AF9" s="39">
        <f t="shared" si="2"/>
        <v>31</v>
      </c>
      <c r="AG9" s="39">
        <f t="shared" si="2"/>
        <v>32</v>
      </c>
      <c r="AH9" s="39">
        <f t="shared" si="2"/>
        <v>33</v>
      </c>
      <c r="AI9" s="39">
        <f t="shared" si="2"/>
        <v>34</v>
      </c>
      <c r="AJ9" s="39">
        <f t="shared" si="2"/>
        <v>35</v>
      </c>
      <c r="AK9" s="39">
        <f t="shared" si="2"/>
        <v>36</v>
      </c>
      <c r="AL9" s="39">
        <f t="shared" si="2"/>
        <v>37</v>
      </c>
      <c r="AM9" s="39">
        <f t="shared" si="2"/>
        <v>38</v>
      </c>
      <c r="AN9" s="39">
        <f t="shared" si="2"/>
        <v>39</v>
      </c>
      <c r="AO9" s="39">
        <f t="shared" si="2"/>
        <v>40</v>
      </c>
      <c r="AP9" s="39">
        <f t="shared" si="2"/>
        <v>41</v>
      </c>
      <c r="AQ9" s="39">
        <f t="shared" si="2"/>
        <v>42</v>
      </c>
      <c r="AR9" s="39">
        <f t="shared" si="2"/>
        <v>43</v>
      </c>
      <c r="AS9" s="39">
        <f t="shared" si="2"/>
        <v>44</v>
      </c>
      <c r="AT9" s="40"/>
    </row>
    <row r="10" spans="1:46" ht="40.5" x14ac:dyDescent="0.35">
      <c r="A10" s="42">
        <v>1</v>
      </c>
      <c r="B10" s="43" t="s">
        <v>47</v>
      </c>
      <c r="C10" s="44">
        <v>-1526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>
        <v>2103</v>
      </c>
      <c r="AC10" s="44">
        <v>1526</v>
      </c>
      <c r="AD10" s="44"/>
      <c r="AE10" s="44"/>
      <c r="AF10" s="45">
        <f>SUM(C10:AE10)</f>
        <v>2103</v>
      </c>
      <c r="AG10" s="44">
        <v>-2103</v>
      </c>
      <c r="AH10" s="45">
        <f>AF10+AG10</f>
        <v>0</v>
      </c>
      <c r="AI10" s="44"/>
      <c r="AJ10" s="44"/>
      <c r="AK10" s="44"/>
      <c r="AL10" s="44"/>
      <c r="AM10" s="44"/>
      <c r="AN10" s="44"/>
      <c r="AO10" s="44"/>
      <c r="AP10" s="44"/>
      <c r="AQ10" s="46"/>
      <c r="AR10" s="46"/>
      <c r="AS10" s="47">
        <f t="shared" ref="AS10:AS14" si="3">SUM(AH10:AQ10)-AL10-AM10-AN10</f>
        <v>0</v>
      </c>
    </row>
    <row r="11" spans="1:46" s="48" customFormat="1" ht="40.5" x14ac:dyDescent="0.35">
      <c r="A11" s="42">
        <v>2</v>
      </c>
      <c r="B11" s="43" t="s">
        <v>48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>
        <v>0</v>
      </c>
      <c r="AD11" s="44"/>
      <c r="AE11" s="44"/>
      <c r="AF11" s="45">
        <f>SUM(C11:AE11)</f>
        <v>0</v>
      </c>
      <c r="AG11" s="44"/>
      <c r="AH11" s="45">
        <f>AF11+AG11</f>
        <v>0</v>
      </c>
      <c r="AI11" s="44"/>
      <c r="AJ11" s="44"/>
      <c r="AK11" s="44"/>
      <c r="AL11" s="44"/>
      <c r="AM11" s="44"/>
      <c r="AN11" s="44"/>
      <c r="AO11" s="44"/>
      <c r="AP11" s="44"/>
      <c r="AQ11" s="46"/>
      <c r="AR11" s="46"/>
      <c r="AS11" s="47">
        <f t="shared" si="3"/>
        <v>0</v>
      </c>
      <c r="AT11" s="3"/>
    </row>
    <row r="12" spans="1:46" ht="23.25" customHeight="1" x14ac:dyDescent="0.35">
      <c r="A12" s="42" t="s">
        <v>49</v>
      </c>
      <c r="B12" s="43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>
        <v>0</v>
      </c>
      <c r="AD12" s="44"/>
      <c r="AE12" s="44"/>
      <c r="AF12" s="45">
        <f>SUM(C12:AE12)</f>
        <v>0</v>
      </c>
      <c r="AG12" s="44">
        <v>4</v>
      </c>
      <c r="AH12" s="45">
        <f>AF12+AG12</f>
        <v>4</v>
      </c>
      <c r="AI12" s="44"/>
      <c r="AJ12" s="44"/>
      <c r="AK12" s="44"/>
      <c r="AL12" s="44"/>
      <c r="AM12" s="44"/>
      <c r="AN12" s="44"/>
      <c r="AO12" s="44"/>
      <c r="AP12" s="44"/>
      <c r="AQ12" s="46"/>
      <c r="AR12" s="46"/>
      <c r="AS12" s="47">
        <f t="shared" si="3"/>
        <v>4</v>
      </c>
    </row>
    <row r="13" spans="1:46" ht="23.25" customHeight="1" x14ac:dyDescent="0.35">
      <c r="A13" s="42">
        <v>4</v>
      </c>
      <c r="B13" s="43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>
        <v>0</v>
      </c>
      <c r="AD13" s="44"/>
      <c r="AE13" s="44"/>
      <c r="AF13" s="45">
        <f>SUM(C13:AE13)</f>
        <v>0</v>
      </c>
      <c r="AG13" s="44"/>
      <c r="AH13" s="45">
        <f>AF13+AG13</f>
        <v>0</v>
      </c>
      <c r="AI13" s="44"/>
      <c r="AJ13" s="44"/>
      <c r="AK13" s="44"/>
      <c r="AL13" s="44"/>
      <c r="AM13" s="44"/>
      <c r="AN13" s="44"/>
      <c r="AO13" s="44"/>
      <c r="AP13" s="44"/>
      <c r="AQ13" s="46"/>
      <c r="AR13" s="46"/>
      <c r="AS13" s="47">
        <f t="shared" si="3"/>
        <v>0</v>
      </c>
    </row>
    <row r="14" spans="1:46" ht="23.25" customHeight="1" x14ac:dyDescent="0.35">
      <c r="A14" s="42">
        <v>5</v>
      </c>
      <c r="B14" s="43" t="s">
        <v>52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>
        <v>0</v>
      </c>
      <c r="AD14" s="44"/>
      <c r="AE14" s="44"/>
      <c r="AF14" s="45">
        <f>SUM(C14:AE14)</f>
        <v>0</v>
      </c>
      <c r="AG14" s="44"/>
      <c r="AH14" s="45">
        <f>AF14+AG14</f>
        <v>0</v>
      </c>
      <c r="AI14" s="44"/>
      <c r="AJ14" s="44"/>
      <c r="AK14" s="44"/>
      <c r="AL14" s="44"/>
      <c r="AM14" s="44"/>
      <c r="AN14" s="44"/>
      <c r="AO14" s="44"/>
      <c r="AP14" s="44"/>
      <c r="AQ14" s="46"/>
      <c r="AR14" s="46"/>
      <c r="AS14" s="47">
        <f t="shared" si="3"/>
        <v>0</v>
      </c>
    </row>
    <row r="15" spans="1:46" x14ac:dyDescent="0.35">
      <c r="A15" s="49"/>
      <c r="B15" s="50" t="s">
        <v>53</v>
      </c>
      <c r="C15" s="51">
        <f t="shared" ref="C15:AR15" si="4">SUM(C10:C14)</f>
        <v>-1526</v>
      </c>
      <c r="D15" s="51">
        <f t="shared" si="4"/>
        <v>0</v>
      </c>
      <c r="E15" s="51">
        <f t="shared" si="4"/>
        <v>0</v>
      </c>
      <c r="F15" s="51">
        <f t="shared" si="4"/>
        <v>0</v>
      </c>
      <c r="G15" s="51">
        <f t="shared" si="4"/>
        <v>0</v>
      </c>
      <c r="H15" s="51">
        <f t="shared" si="4"/>
        <v>0</v>
      </c>
      <c r="I15" s="51">
        <f t="shared" si="4"/>
        <v>0</v>
      </c>
      <c r="J15" s="51">
        <f t="shared" si="4"/>
        <v>0</v>
      </c>
      <c r="K15" s="51">
        <f t="shared" si="4"/>
        <v>0</v>
      </c>
      <c r="L15" s="51">
        <f t="shared" si="4"/>
        <v>0</v>
      </c>
      <c r="M15" s="51">
        <f t="shared" si="4"/>
        <v>0</v>
      </c>
      <c r="N15" s="51">
        <f t="shared" si="4"/>
        <v>0</v>
      </c>
      <c r="O15" s="51">
        <f t="shared" si="4"/>
        <v>0</v>
      </c>
      <c r="P15" s="51">
        <f t="shared" si="4"/>
        <v>0</v>
      </c>
      <c r="Q15" s="51">
        <f t="shared" si="4"/>
        <v>0</v>
      </c>
      <c r="R15" s="51">
        <f t="shared" si="4"/>
        <v>0</v>
      </c>
      <c r="S15" s="51">
        <f t="shared" si="4"/>
        <v>0</v>
      </c>
      <c r="T15" s="51">
        <f t="shared" si="4"/>
        <v>0</v>
      </c>
      <c r="U15" s="51">
        <f t="shared" si="4"/>
        <v>0</v>
      </c>
      <c r="V15" s="51">
        <f t="shared" si="4"/>
        <v>0</v>
      </c>
      <c r="W15" s="51">
        <f t="shared" si="4"/>
        <v>0</v>
      </c>
      <c r="X15" s="51">
        <f t="shared" si="4"/>
        <v>0</v>
      </c>
      <c r="Y15" s="51">
        <f t="shared" si="4"/>
        <v>0</v>
      </c>
      <c r="Z15" s="51">
        <f t="shared" si="4"/>
        <v>0</v>
      </c>
      <c r="AA15" s="51">
        <f t="shared" si="4"/>
        <v>0</v>
      </c>
      <c r="AB15" s="51">
        <f t="shared" si="4"/>
        <v>2103</v>
      </c>
      <c r="AC15" s="51">
        <f t="shared" si="4"/>
        <v>1526</v>
      </c>
      <c r="AD15" s="51">
        <f t="shared" si="4"/>
        <v>0</v>
      </c>
      <c r="AE15" s="51">
        <f t="shared" si="4"/>
        <v>0</v>
      </c>
      <c r="AF15" s="51">
        <f t="shared" si="4"/>
        <v>2103</v>
      </c>
      <c r="AG15" s="51">
        <f t="shared" si="4"/>
        <v>-2099</v>
      </c>
      <c r="AH15" s="51">
        <f t="shared" si="4"/>
        <v>4</v>
      </c>
      <c r="AI15" s="51">
        <f t="shared" si="4"/>
        <v>0</v>
      </c>
      <c r="AJ15" s="51">
        <f t="shared" si="4"/>
        <v>0</v>
      </c>
      <c r="AK15" s="51">
        <f t="shared" si="4"/>
        <v>0</v>
      </c>
      <c r="AL15" s="51">
        <f t="shared" si="4"/>
        <v>0</v>
      </c>
      <c r="AM15" s="51">
        <f t="shared" si="4"/>
        <v>0</v>
      </c>
      <c r="AN15" s="51">
        <f t="shared" si="4"/>
        <v>0</v>
      </c>
      <c r="AO15" s="51">
        <f t="shared" si="4"/>
        <v>0</v>
      </c>
      <c r="AP15" s="51">
        <f t="shared" si="4"/>
        <v>0</v>
      </c>
      <c r="AQ15" s="51">
        <f t="shared" si="4"/>
        <v>0</v>
      </c>
      <c r="AR15" s="51">
        <f t="shared" si="4"/>
        <v>0</v>
      </c>
      <c r="AS15" s="51">
        <f>SUM(AS10:AS14)</f>
        <v>4</v>
      </c>
    </row>
    <row r="16" spans="1:46" ht="21.75" customHeight="1" x14ac:dyDescent="0.35">
      <c r="A16" s="42">
        <v>6</v>
      </c>
      <c r="B16" s="43" t="s">
        <v>54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>
        <v>341</v>
      </c>
      <c r="T16" s="44"/>
      <c r="U16" s="44"/>
      <c r="V16" s="44"/>
      <c r="W16" s="44"/>
      <c r="X16" s="44">
        <v>-341</v>
      </c>
      <c r="Y16" s="44">
        <v>-324</v>
      </c>
      <c r="Z16" s="44"/>
      <c r="AA16" s="44"/>
      <c r="AB16" s="44"/>
      <c r="AC16" s="44">
        <v>0</v>
      </c>
      <c r="AD16" s="44"/>
      <c r="AE16" s="44"/>
      <c r="AF16" s="45">
        <f t="shared" ref="AF16:AF21" si="5">SUM(C16:AE16)</f>
        <v>-324</v>
      </c>
      <c r="AG16" s="44"/>
      <c r="AH16" s="45">
        <f t="shared" ref="AH16:AH21" si="6">AF16+AG16</f>
        <v>-324</v>
      </c>
      <c r="AI16" s="44"/>
      <c r="AJ16" s="44">
        <v>0</v>
      </c>
      <c r="AK16" s="44"/>
      <c r="AL16" s="44"/>
      <c r="AM16" s="44"/>
      <c r="AN16" s="44"/>
      <c r="AO16" s="44"/>
      <c r="AP16" s="44"/>
      <c r="AQ16" s="46"/>
      <c r="AR16" s="46"/>
      <c r="AS16" s="47">
        <f>SUM(AH16:AQ16)-AL16-AM16-AN16</f>
        <v>-324</v>
      </c>
    </row>
    <row r="17" spans="1:45" x14ac:dyDescent="0.35">
      <c r="A17" s="42">
        <v>7</v>
      </c>
      <c r="B17" s="43" t="s">
        <v>55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>
        <v>0</v>
      </c>
      <c r="AD17" s="44"/>
      <c r="AE17" s="44"/>
      <c r="AF17" s="45">
        <f t="shared" si="5"/>
        <v>0</v>
      </c>
      <c r="AG17" s="44"/>
      <c r="AH17" s="45">
        <f t="shared" si="6"/>
        <v>0</v>
      </c>
      <c r="AI17" s="44"/>
      <c r="AJ17" s="44">
        <v>0</v>
      </c>
      <c r="AK17" s="44"/>
      <c r="AL17" s="44"/>
      <c r="AM17" s="44"/>
      <c r="AN17" s="44"/>
      <c r="AO17" s="44"/>
      <c r="AP17" s="44"/>
      <c r="AQ17" s="46"/>
      <c r="AR17" s="46"/>
      <c r="AS17" s="47">
        <f t="shared" ref="AS17:AS21" si="7">SUM(AH17:AQ17)-AL17-AM17-AN17</f>
        <v>0</v>
      </c>
    </row>
    <row r="18" spans="1:45" x14ac:dyDescent="0.35">
      <c r="A18" s="42">
        <v>8</v>
      </c>
      <c r="B18" s="43" t="s">
        <v>56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>
        <v>0</v>
      </c>
      <c r="AD18" s="44"/>
      <c r="AE18" s="44"/>
      <c r="AF18" s="45">
        <f t="shared" si="5"/>
        <v>0</v>
      </c>
      <c r="AG18" s="44"/>
      <c r="AH18" s="45">
        <f t="shared" si="6"/>
        <v>0</v>
      </c>
      <c r="AI18" s="44"/>
      <c r="AJ18" s="44">
        <v>0</v>
      </c>
      <c r="AK18" s="44"/>
      <c r="AL18" s="44"/>
      <c r="AM18" s="44"/>
      <c r="AN18" s="44"/>
      <c r="AO18" s="44"/>
      <c r="AP18" s="44"/>
      <c r="AQ18" s="46"/>
      <c r="AR18" s="46"/>
      <c r="AS18" s="47">
        <f t="shared" si="7"/>
        <v>0</v>
      </c>
    </row>
    <row r="19" spans="1:45" x14ac:dyDescent="0.35">
      <c r="A19" s="42">
        <v>9</v>
      </c>
      <c r="B19" s="43" t="s">
        <v>57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>
        <v>0</v>
      </c>
      <c r="AD19" s="44"/>
      <c r="AE19" s="44"/>
      <c r="AF19" s="45">
        <f t="shared" si="5"/>
        <v>0</v>
      </c>
      <c r="AG19" s="44"/>
      <c r="AH19" s="45">
        <f t="shared" si="6"/>
        <v>0</v>
      </c>
      <c r="AI19" s="44"/>
      <c r="AJ19" s="44">
        <v>0</v>
      </c>
      <c r="AK19" s="44"/>
      <c r="AL19" s="44"/>
      <c r="AM19" s="44"/>
      <c r="AN19" s="44"/>
      <c r="AO19" s="44"/>
      <c r="AP19" s="44"/>
      <c r="AQ19" s="46"/>
      <c r="AR19" s="46"/>
      <c r="AS19" s="47">
        <f t="shared" si="7"/>
        <v>0</v>
      </c>
    </row>
    <row r="20" spans="1:45" ht="25.5" customHeight="1" x14ac:dyDescent="0.35">
      <c r="A20" s="42">
        <v>10</v>
      </c>
      <c r="B20" s="43" t="s">
        <v>58</v>
      </c>
      <c r="C20" s="44">
        <v>-3052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>
        <v>3052</v>
      </c>
      <c r="AD20" s="44"/>
      <c r="AE20" s="44"/>
      <c r="AF20" s="45">
        <f t="shared" si="5"/>
        <v>0</v>
      </c>
      <c r="AG20" s="44"/>
      <c r="AH20" s="45">
        <f t="shared" si="6"/>
        <v>0</v>
      </c>
      <c r="AI20" s="44"/>
      <c r="AJ20" s="44">
        <v>0</v>
      </c>
      <c r="AK20" s="44"/>
      <c r="AL20" s="44"/>
      <c r="AM20" s="44"/>
      <c r="AN20" s="44"/>
      <c r="AO20" s="44"/>
      <c r="AP20" s="44"/>
      <c r="AQ20" s="46"/>
      <c r="AR20" s="46"/>
      <c r="AS20" s="47">
        <f t="shared" si="7"/>
        <v>0</v>
      </c>
    </row>
    <row r="21" spans="1:45" ht="23.25" customHeight="1" x14ac:dyDescent="0.35">
      <c r="A21" s="42">
        <v>11</v>
      </c>
      <c r="B21" s="43" t="s">
        <v>59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>
        <v>-3052</v>
      </c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>
        <v>3052</v>
      </c>
      <c r="AD21" s="44"/>
      <c r="AE21" s="44"/>
      <c r="AF21" s="45">
        <f t="shared" si="5"/>
        <v>0</v>
      </c>
      <c r="AG21" s="44"/>
      <c r="AH21" s="45">
        <f t="shared" si="6"/>
        <v>0</v>
      </c>
      <c r="AI21" s="44"/>
      <c r="AJ21" s="44">
        <v>60</v>
      </c>
      <c r="AK21" s="44"/>
      <c r="AL21" s="44"/>
      <c r="AM21" s="44"/>
      <c r="AN21" s="44"/>
      <c r="AO21" s="44"/>
      <c r="AP21" s="44"/>
      <c r="AQ21" s="46"/>
      <c r="AR21" s="46"/>
      <c r="AS21" s="47">
        <f t="shared" si="7"/>
        <v>60</v>
      </c>
    </row>
    <row r="22" spans="1:45" ht="24" customHeight="1" x14ac:dyDescent="0.35">
      <c r="A22" s="49"/>
      <c r="B22" s="50" t="s">
        <v>60</v>
      </c>
      <c r="C22" s="51">
        <f>SUM(C16:C21)</f>
        <v>-3052</v>
      </c>
      <c r="D22" s="51">
        <f t="shared" ref="D22:AR22" si="8">SUM(D16:D21)</f>
        <v>0</v>
      </c>
      <c r="E22" s="51">
        <f t="shared" si="8"/>
        <v>0</v>
      </c>
      <c r="F22" s="51">
        <f t="shared" si="8"/>
        <v>0</v>
      </c>
      <c r="G22" s="51">
        <f t="shared" si="8"/>
        <v>0</v>
      </c>
      <c r="H22" s="51">
        <f t="shared" si="8"/>
        <v>0</v>
      </c>
      <c r="I22" s="51">
        <f t="shared" si="8"/>
        <v>0</v>
      </c>
      <c r="J22" s="51">
        <f t="shared" si="8"/>
        <v>0</v>
      </c>
      <c r="K22" s="51">
        <f t="shared" si="8"/>
        <v>0</v>
      </c>
      <c r="L22" s="51">
        <f t="shared" si="8"/>
        <v>0</v>
      </c>
      <c r="M22" s="51">
        <f t="shared" si="8"/>
        <v>0</v>
      </c>
      <c r="N22" s="51">
        <f t="shared" si="8"/>
        <v>0</v>
      </c>
      <c r="O22" s="51">
        <f t="shared" si="8"/>
        <v>0</v>
      </c>
      <c r="P22" s="51">
        <f t="shared" si="8"/>
        <v>0</v>
      </c>
      <c r="Q22" s="51">
        <f t="shared" si="8"/>
        <v>-3052</v>
      </c>
      <c r="R22" s="51">
        <f t="shared" si="8"/>
        <v>0</v>
      </c>
      <c r="S22" s="51">
        <f t="shared" si="8"/>
        <v>341</v>
      </c>
      <c r="T22" s="51">
        <f t="shared" si="8"/>
        <v>0</v>
      </c>
      <c r="U22" s="51">
        <f t="shared" si="8"/>
        <v>0</v>
      </c>
      <c r="V22" s="51">
        <f t="shared" si="8"/>
        <v>0</v>
      </c>
      <c r="W22" s="51">
        <f t="shared" si="8"/>
        <v>0</v>
      </c>
      <c r="X22" s="51">
        <f t="shared" si="8"/>
        <v>-341</v>
      </c>
      <c r="Y22" s="51">
        <f t="shared" si="8"/>
        <v>-324</v>
      </c>
      <c r="Z22" s="51">
        <f t="shared" si="8"/>
        <v>0</v>
      </c>
      <c r="AA22" s="51">
        <f t="shared" si="8"/>
        <v>0</v>
      </c>
      <c r="AB22" s="51">
        <f t="shared" si="8"/>
        <v>0</v>
      </c>
      <c r="AC22" s="51">
        <f t="shared" si="8"/>
        <v>6104</v>
      </c>
      <c r="AD22" s="51">
        <f t="shared" si="8"/>
        <v>0</v>
      </c>
      <c r="AE22" s="51">
        <f t="shared" si="8"/>
        <v>0</v>
      </c>
      <c r="AF22" s="51">
        <f t="shared" si="8"/>
        <v>-324</v>
      </c>
      <c r="AG22" s="51">
        <f t="shared" si="8"/>
        <v>0</v>
      </c>
      <c r="AH22" s="51">
        <f t="shared" si="8"/>
        <v>-324</v>
      </c>
      <c r="AI22" s="51">
        <f t="shared" si="8"/>
        <v>0</v>
      </c>
      <c r="AJ22" s="51">
        <f t="shared" si="8"/>
        <v>60</v>
      </c>
      <c r="AK22" s="51">
        <f t="shared" si="8"/>
        <v>0</v>
      </c>
      <c r="AL22" s="51">
        <f t="shared" si="8"/>
        <v>0</v>
      </c>
      <c r="AM22" s="51">
        <f t="shared" si="8"/>
        <v>0</v>
      </c>
      <c r="AN22" s="51">
        <f t="shared" si="8"/>
        <v>0</v>
      </c>
      <c r="AO22" s="51">
        <f t="shared" si="8"/>
        <v>0</v>
      </c>
      <c r="AP22" s="51">
        <f t="shared" si="8"/>
        <v>0</v>
      </c>
      <c r="AQ22" s="51">
        <v>0</v>
      </c>
      <c r="AR22" s="51">
        <f t="shared" si="8"/>
        <v>0</v>
      </c>
      <c r="AS22" s="51">
        <f>SUM(AS16:AS21)</f>
        <v>-264</v>
      </c>
    </row>
    <row r="23" spans="1:45" ht="50.25" customHeight="1" x14ac:dyDescent="0.35">
      <c r="A23" s="52">
        <v>12</v>
      </c>
      <c r="B23" s="43" t="s">
        <v>61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>
        <v>0</v>
      </c>
      <c r="AD23" s="44"/>
      <c r="AE23" s="44"/>
      <c r="AF23" s="45">
        <f>SUM(C23:AE23)</f>
        <v>0</v>
      </c>
      <c r="AG23" s="44"/>
      <c r="AH23" s="45">
        <f>AF23+AG23</f>
        <v>0</v>
      </c>
      <c r="AI23" s="44"/>
      <c r="AJ23" s="44">
        <v>0</v>
      </c>
      <c r="AK23" s="44"/>
      <c r="AL23" s="44"/>
      <c r="AM23" s="44"/>
      <c r="AN23" s="44"/>
      <c r="AO23" s="44"/>
      <c r="AP23" s="44"/>
      <c r="AQ23" s="46"/>
      <c r="AR23" s="46"/>
      <c r="AS23" s="47">
        <f t="shared" ref="AS23:AS25" si="9">SUM(AH23:AQ23)-AL23-AM23-AN23</f>
        <v>0</v>
      </c>
    </row>
    <row r="24" spans="1:45" ht="26.25" customHeight="1" x14ac:dyDescent="0.35">
      <c r="A24" s="52">
        <v>13</v>
      </c>
      <c r="B24" s="43" t="s">
        <v>62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>
        <v>-3052</v>
      </c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>
        <v>3052</v>
      </c>
      <c r="AD24" s="44"/>
      <c r="AE24" s="44"/>
      <c r="AF24" s="45">
        <f>SUM(C24:AE24)</f>
        <v>0</v>
      </c>
      <c r="AG24" s="44"/>
      <c r="AH24" s="45">
        <f>AF24+AG24</f>
        <v>0</v>
      </c>
      <c r="AI24" s="44"/>
      <c r="AJ24" s="44">
        <v>6</v>
      </c>
      <c r="AK24" s="44"/>
      <c r="AL24" s="44"/>
      <c r="AM24" s="44"/>
      <c r="AN24" s="44"/>
      <c r="AO24" s="44"/>
      <c r="AP24" s="44"/>
      <c r="AQ24" s="46"/>
      <c r="AR24" s="46"/>
      <c r="AS24" s="47">
        <f t="shared" si="9"/>
        <v>6</v>
      </c>
    </row>
    <row r="25" spans="1:45" ht="19.5" customHeight="1" x14ac:dyDescent="0.35">
      <c r="A25" s="52">
        <v>14</v>
      </c>
      <c r="B25" s="43" t="s">
        <v>63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>
        <v>-382</v>
      </c>
      <c r="T25" s="44"/>
      <c r="U25" s="44"/>
      <c r="V25" s="44"/>
      <c r="W25" s="44"/>
      <c r="X25" s="44">
        <v>-1000</v>
      </c>
      <c r="Y25" s="44"/>
      <c r="Z25" s="44"/>
      <c r="AA25" s="44"/>
      <c r="AB25" s="44"/>
      <c r="AC25" s="44">
        <v>382</v>
      </c>
      <c r="AD25" s="44"/>
      <c r="AE25" s="44"/>
      <c r="AF25" s="45">
        <f>SUM(C25:AE25)</f>
        <v>-1000</v>
      </c>
      <c r="AG25" s="44"/>
      <c r="AH25" s="45">
        <f>AF25+AG25</f>
        <v>-1000</v>
      </c>
      <c r="AI25" s="44"/>
      <c r="AJ25" s="44">
        <v>7</v>
      </c>
      <c r="AK25" s="44"/>
      <c r="AL25" s="44"/>
      <c r="AM25" s="44"/>
      <c r="AN25" s="44"/>
      <c r="AO25" s="44"/>
      <c r="AP25" s="44"/>
      <c r="AQ25" s="46">
        <v>1000</v>
      </c>
      <c r="AR25" s="46"/>
      <c r="AS25" s="47">
        <f t="shared" si="9"/>
        <v>7</v>
      </c>
    </row>
    <row r="26" spans="1:45" ht="41.25" customHeight="1" x14ac:dyDescent="0.35">
      <c r="A26" s="49"/>
      <c r="B26" s="50" t="s">
        <v>64</v>
      </c>
      <c r="C26" s="51">
        <f>SUM(C23:C25)</f>
        <v>0</v>
      </c>
      <c r="D26" s="51">
        <f t="shared" ref="D26:AR26" si="10">SUM(D23:D25)</f>
        <v>0</v>
      </c>
      <c r="E26" s="51">
        <f t="shared" si="10"/>
        <v>0</v>
      </c>
      <c r="F26" s="51">
        <f t="shared" si="10"/>
        <v>0</v>
      </c>
      <c r="G26" s="51">
        <f t="shared" si="10"/>
        <v>0</v>
      </c>
      <c r="H26" s="51">
        <f t="shared" si="10"/>
        <v>0</v>
      </c>
      <c r="I26" s="51">
        <f t="shared" si="10"/>
        <v>0</v>
      </c>
      <c r="J26" s="51">
        <f t="shared" si="10"/>
        <v>0</v>
      </c>
      <c r="K26" s="51">
        <f t="shared" si="10"/>
        <v>0</v>
      </c>
      <c r="L26" s="51">
        <f t="shared" si="10"/>
        <v>0</v>
      </c>
      <c r="M26" s="51">
        <f t="shared" si="10"/>
        <v>0</v>
      </c>
      <c r="N26" s="51">
        <f t="shared" si="10"/>
        <v>0</v>
      </c>
      <c r="O26" s="51">
        <f t="shared" si="10"/>
        <v>0</v>
      </c>
      <c r="P26" s="51">
        <f t="shared" si="10"/>
        <v>0</v>
      </c>
      <c r="Q26" s="51">
        <f t="shared" si="10"/>
        <v>-3052</v>
      </c>
      <c r="R26" s="51">
        <f t="shared" si="10"/>
        <v>0</v>
      </c>
      <c r="S26" s="51">
        <f t="shared" si="10"/>
        <v>-382</v>
      </c>
      <c r="T26" s="51">
        <f t="shared" si="10"/>
        <v>0</v>
      </c>
      <c r="U26" s="51">
        <f t="shared" si="10"/>
        <v>0</v>
      </c>
      <c r="V26" s="51">
        <f t="shared" si="10"/>
        <v>0</v>
      </c>
      <c r="W26" s="51">
        <f t="shared" si="10"/>
        <v>0</v>
      </c>
      <c r="X26" s="51">
        <f t="shared" si="10"/>
        <v>-1000</v>
      </c>
      <c r="Y26" s="51">
        <f t="shared" si="10"/>
        <v>0</v>
      </c>
      <c r="Z26" s="51">
        <f t="shared" si="10"/>
        <v>0</v>
      </c>
      <c r="AA26" s="51">
        <f t="shared" si="10"/>
        <v>0</v>
      </c>
      <c r="AB26" s="51">
        <f t="shared" si="10"/>
        <v>0</v>
      </c>
      <c r="AC26" s="51">
        <f t="shared" si="10"/>
        <v>3434</v>
      </c>
      <c r="AD26" s="51">
        <f t="shared" si="10"/>
        <v>0</v>
      </c>
      <c r="AE26" s="51">
        <f t="shared" si="10"/>
        <v>0</v>
      </c>
      <c r="AF26" s="51">
        <f t="shared" si="10"/>
        <v>-1000</v>
      </c>
      <c r="AG26" s="51">
        <f t="shared" si="10"/>
        <v>0</v>
      </c>
      <c r="AH26" s="51">
        <f t="shared" si="10"/>
        <v>-1000</v>
      </c>
      <c r="AI26" s="51">
        <f t="shared" si="10"/>
        <v>0</v>
      </c>
      <c r="AJ26" s="51">
        <f t="shared" si="10"/>
        <v>13</v>
      </c>
      <c r="AK26" s="51">
        <f t="shared" si="10"/>
        <v>0</v>
      </c>
      <c r="AL26" s="51">
        <f t="shared" si="10"/>
        <v>0</v>
      </c>
      <c r="AM26" s="51">
        <f t="shared" si="10"/>
        <v>0</v>
      </c>
      <c r="AN26" s="51">
        <f t="shared" si="10"/>
        <v>0</v>
      </c>
      <c r="AO26" s="51">
        <f t="shared" si="10"/>
        <v>0</v>
      </c>
      <c r="AP26" s="51">
        <f t="shared" si="10"/>
        <v>0</v>
      </c>
      <c r="AQ26" s="51">
        <f t="shared" si="10"/>
        <v>1000</v>
      </c>
      <c r="AR26" s="51">
        <f t="shared" si="10"/>
        <v>0</v>
      </c>
      <c r="AS26" s="51">
        <f>SUM(AS23:AS25)</f>
        <v>13</v>
      </c>
    </row>
    <row r="27" spans="1:45" x14ac:dyDescent="0.35">
      <c r="A27" s="53">
        <v>15</v>
      </c>
      <c r="B27" s="43" t="s">
        <v>65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>
        <v>0</v>
      </c>
      <c r="T27" s="44"/>
      <c r="U27" s="44"/>
      <c r="V27" s="44"/>
      <c r="W27" s="44"/>
      <c r="X27" s="44"/>
      <c r="Y27" s="44"/>
      <c r="Z27" s="44"/>
      <c r="AA27" s="44"/>
      <c r="AB27" s="44"/>
      <c r="AC27" s="44">
        <v>0</v>
      </c>
      <c r="AD27" s="44"/>
      <c r="AE27" s="44"/>
      <c r="AF27" s="45">
        <f t="shared" ref="AF27:AF51" si="11">SUM(C27:AE27)</f>
        <v>0</v>
      </c>
      <c r="AG27" s="44">
        <v>0</v>
      </c>
      <c r="AH27" s="45">
        <f t="shared" ref="AH27:AH51" si="12">AF27+AG27</f>
        <v>0</v>
      </c>
      <c r="AI27" s="44"/>
      <c r="AJ27" s="44">
        <v>0</v>
      </c>
      <c r="AK27" s="44"/>
      <c r="AL27" s="44"/>
      <c r="AM27" s="44"/>
      <c r="AN27" s="44"/>
      <c r="AO27" s="44">
        <v>1062</v>
      </c>
      <c r="AP27" s="44"/>
      <c r="AQ27" s="46"/>
      <c r="AR27" s="46">
        <f>'[1]КС распред на месяц'!$O$34</f>
        <v>0</v>
      </c>
      <c r="AS27" s="47">
        <f t="shared" ref="AS27:AS51" si="13">SUM(AH27:AQ27)-AL27-AM27-AN27</f>
        <v>1062</v>
      </c>
    </row>
    <row r="28" spans="1:45" ht="24.75" customHeight="1" x14ac:dyDescent="0.35">
      <c r="A28" s="53">
        <v>16</v>
      </c>
      <c r="B28" s="43" t="s">
        <v>66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>
        <v>-382</v>
      </c>
      <c r="T28" s="44"/>
      <c r="U28" s="44"/>
      <c r="V28" s="44"/>
      <c r="W28" s="44"/>
      <c r="X28" s="44"/>
      <c r="Y28" s="44"/>
      <c r="Z28" s="44"/>
      <c r="AA28" s="44"/>
      <c r="AB28" s="44"/>
      <c r="AC28" s="44">
        <v>382</v>
      </c>
      <c r="AD28" s="44"/>
      <c r="AE28" s="44"/>
      <c r="AF28" s="45">
        <f t="shared" si="11"/>
        <v>0</v>
      </c>
      <c r="AG28" s="44">
        <v>0</v>
      </c>
      <c r="AH28" s="45">
        <f t="shared" si="12"/>
        <v>0</v>
      </c>
      <c r="AI28" s="44"/>
      <c r="AJ28" s="44">
        <v>1</v>
      </c>
      <c r="AK28" s="44"/>
      <c r="AL28" s="44"/>
      <c r="AM28" s="44"/>
      <c r="AN28" s="44"/>
      <c r="AO28" s="44">
        <v>2525</v>
      </c>
      <c r="AP28" s="44"/>
      <c r="AQ28" s="46"/>
      <c r="AR28" s="46"/>
      <c r="AS28" s="47">
        <f t="shared" si="13"/>
        <v>2526</v>
      </c>
    </row>
    <row r="29" spans="1:45" x14ac:dyDescent="0.35">
      <c r="A29" s="53">
        <v>17</v>
      </c>
      <c r="B29" s="43" t="s">
        <v>67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>
        <v>0</v>
      </c>
      <c r="T29" s="44"/>
      <c r="U29" s="44"/>
      <c r="V29" s="44"/>
      <c r="W29" s="44"/>
      <c r="X29" s="44">
        <v>-500</v>
      </c>
      <c r="Y29" s="44"/>
      <c r="Z29" s="44"/>
      <c r="AA29" s="44"/>
      <c r="AB29" s="44"/>
      <c r="AC29" s="44">
        <v>0</v>
      </c>
      <c r="AD29" s="44"/>
      <c r="AE29" s="44"/>
      <c r="AF29" s="45">
        <f t="shared" si="11"/>
        <v>-500</v>
      </c>
      <c r="AG29" s="44">
        <f>1417+453</f>
        <v>1870</v>
      </c>
      <c r="AH29" s="45">
        <f t="shared" si="12"/>
        <v>1370</v>
      </c>
      <c r="AI29" s="44"/>
      <c r="AJ29" s="44">
        <v>0</v>
      </c>
      <c r="AK29" s="44"/>
      <c r="AL29" s="44"/>
      <c r="AM29" s="44"/>
      <c r="AN29" s="44"/>
      <c r="AO29" s="44"/>
      <c r="AP29" s="44"/>
      <c r="AQ29" s="46">
        <v>500</v>
      </c>
      <c r="AR29" s="46"/>
      <c r="AS29" s="47">
        <f t="shared" si="13"/>
        <v>1870</v>
      </c>
    </row>
    <row r="30" spans="1:45" ht="19.5" customHeight="1" x14ac:dyDescent="0.35">
      <c r="A30" s="53">
        <v>18</v>
      </c>
      <c r="B30" s="43" t="s">
        <v>68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>
        <v>-382</v>
      </c>
      <c r="T30" s="44"/>
      <c r="U30" s="44"/>
      <c r="V30" s="44"/>
      <c r="W30" s="44"/>
      <c r="X30" s="44"/>
      <c r="Y30" s="44"/>
      <c r="Z30" s="44"/>
      <c r="AA30" s="44"/>
      <c r="AB30" s="44"/>
      <c r="AC30" s="44">
        <v>382</v>
      </c>
      <c r="AD30" s="44"/>
      <c r="AE30" s="44"/>
      <c r="AF30" s="45">
        <f t="shared" si="11"/>
        <v>0</v>
      </c>
      <c r="AG30" s="44">
        <v>0</v>
      </c>
      <c r="AH30" s="45">
        <f t="shared" si="12"/>
        <v>0</v>
      </c>
      <c r="AI30" s="44"/>
      <c r="AJ30" s="44">
        <v>-5</v>
      </c>
      <c r="AK30" s="44"/>
      <c r="AL30" s="44"/>
      <c r="AM30" s="44"/>
      <c r="AN30" s="44"/>
      <c r="AO30" s="44"/>
      <c r="AP30" s="44"/>
      <c r="AQ30" s="46"/>
      <c r="AR30" s="46"/>
      <c r="AS30" s="47">
        <f t="shared" si="13"/>
        <v>-5</v>
      </c>
    </row>
    <row r="31" spans="1:45" ht="19.5" customHeight="1" x14ac:dyDescent="0.35">
      <c r="A31" s="53">
        <v>19</v>
      </c>
      <c r="B31" s="43" t="s">
        <v>69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>
        <v>-382</v>
      </c>
      <c r="T31" s="44"/>
      <c r="U31" s="44"/>
      <c r="V31" s="44"/>
      <c r="W31" s="44"/>
      <c r="X31" s="44"/>
      <c r="Y31" s="44"/>
      <c r="Z31" s="44"/>
      <c r="AA31" s="44"/>
      <c r="AB31" s="44"/>
      <c r="AC31" s="44">
        <v>382</v>
      </c>
      <c r="AD31" s="44"/>
      <c r="AE31" s="44"/>
      <c r="AF31" s="45">
        <f t="shared" si="11"/>
        <v>0</v>
      </c>
      <c r="AG31" s="44">
        <v>0</v>
      </c>
      <c r="AH31" s="45">
        <f t="shared" si="12"/>
        <v>0</v>
      </c>
      <c r="AI31" s="44"/>
      <c r="AJ31" s="44">
        <v>0</v>
      </c>
      <c r="AK31" s="44"/>
      <c r="AL31" s="44"/>
      <c r="AM31" s="44"/>
      <c r="AN31" s="44"/>
      <c r="AO31" s="44"/>
      <c r="AP31" s="44"/>
      <c r="AQ31" s="46"/>
      <c r="AR31" s="46"/>
      <c r="AS31" s="47">
        <f t="shared" si="13"/>
        <v>0</v>
      </c>
    </row>
    <row r="32" spans="1:45" ht="19.5" customHeight="1" x14ac:dyDescent="0.35">
      <c r="A32" s="53">
        <v>20</v>
      </c>
      <c r="B32" s="43" t="s">
        <v>70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>
        <v>0</v>
      </c>
      <c r="T32" s="44"/>
      <c r="U32" s="44"/>
      <c r="V32" s="44"/>
      <c r="W32" s="44"/>
      <c r="X32" s="44"/>
      <c r="Y32" s="44"/>
      <c r="Z32" s="44"/>
      <c r="AA32" s="44"/>
      <c r="AB32" s="44"/>
      <c r="AC32" s="44">
        <v>0</v>
      </c>
      <c r="AD32" s="44"/>
      <c r="AE32" s="44"/>
      <c r="AF32" s="45">
        <f t="shared" si="11"/>
        <v>0</v>
      </c>
      <c r="AG32" s="44">
        <v>0</v>
      </c>
      <c r="AH32" s="45">
        <f t="shared" si="12"/>
        <v>0</v>
      </c>
      <c r="AI32" s="44"/>
      <c r="AJ32" s="44">
        <v>-2</v>
      </c>
      <c r="AK32" s="44"/>
      <c r="AL32" s="44"/>
      <c r="AM32" s="44"/>
      <c r="AN32" s="44"/>
      <c r="AO32" s="44"/>
      <c r="AP32" s="44"/>
      <c r="AQ32" s="46"/>
      <c r="AR32" s="46"/>
      <c r="AS32" s="47">
        <f t="shared" si="13"/>
        <v>-2</v>
      </c>
    </row>
    <row r="33" spans="1:45" ht="25.5" customHeight="1" x14ac:dyDescent="0.35">
      <c r="A33" s="53">
        <v>21</v>
      </c>
      <c r="B33" s="43" t="s">
        <v>71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>
        <v>-2249</v>
      </c>
      <c r="T33" s="44"/>
      <c r="U33" s="44"/>
      <c r="V33" s="44"/>
      <c r="W33" s="44"/>
      <c r="X33" s="44">
        <v>-159</v>
      </c>
      <c r="Y33" s="44"/>
      <c r="Z33" s="44"/>
      <c r="AA33" s="44"/>
      <c r="AB33" s="44"/>
      <c r="AC33" s="44">
        <v>1908</v>
      </c>
      <c r="AD33" s="44"/>
      <c r="AE33" s="44"/>
      <c r="AF33" s="45">
        <f t="shared" si="11"/>
        <v>-500</v>
      </c>
      <c r="AG33" s="44">
        <v>0</v>
      </c>
      <c r="AH33" s="45">
        <f t="shared" si="12"/>
        <v>-500</v>
      </c>
      <c r="AI33" s="44"/>
      <c r="AJ33" s="44">
        <v>-16</v>
      </c>
      <c r="AK33" s="44"/>
      <c r="AL33" s="44"/>
      <c r="AM33" s="44"/>
      <c r="AN33" s="44"/>
      <c r="AO33" s="44"/>
      <c r="AP33" s="44"/>
      <c r="AQ33" s="46">
        <v>500</v>
      </c>
      <c r="AR33" s="46"/>
      <c r="AS33" s="47">
        <f t="shared" si="13"/>
        <v>-16</v>
      </c>
    </row>
    <row r="34" spans="1:45" ht="25.5" customHeight="1" x14ac:dyDescent="0.35">
      <c r="A34" s="53">
        <v>22</v>
      </c>
      <c r="B34" s="43" t="s">
        <v>72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>
        <v>-382</v>
      </c>
      <c r="T34" s="44"/>
      <c r="U34" s="44"/>
      <c r="V34" s="44"/>
      <c r="W34" s="44"/>
      <c r="X34" s="44"/>
      <c r="Y34" s="44"/>
      <c r="Z34" s="44"/>
      <c r="AA34" s="44"/>
      <c r="AB34" s="44"/>
      <c r="AC34" s="44">
        <v>382</v>
      </c>
      <c r="AD34" s="44"/>
      <c r="AE34" s="44"/>
      <c r="AF34" s="45">
        <f t="shared" si="11"/>
        <v>0</v>
      </c>
      <c r="AG34" s="44">
        <v>0</v>
      </c>
      <c r="AH34" s="45">
        <f t="shared" si="12"/>
        <v>0</v>
      </c>
      <c r="AI34" s="44"/>
      <c r="AJ34" s="44">
        <v>-13</v>
      </c>
      <c r="AK34" s="44"/>
      <c r="AL34" s="44"/>
      <c r="AM34" s="44"/>
      <c r="AN34" s="44"/>
      <c r="AO34" s="44"/>
      <c r="AP34" s="44"/>
      <c r="AQ34" s="46"/>
      <c r="AR34" s="46"/>
      <c r="AS34" s="47">
        <f t="shared" si="13"/>
        <v>-13</v>
      </c>
    </row>
    <row r="35" spans="1:45" ht="19.5" customHeight="1" x14ac:dyDescent="0.35">
      <c r="A35" s="53">
        <v>23</v>
      </c>
      <c r="B35" s="43" t="s">
        <v>73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>
        <v>0</v>
      </c>
      <c r="T35" s="44"/>
      <c r="U35" s="44"/>
      <c r="V35" s="44"/>
      <c r="W35" s="44"/>
      <c r="X35" s="44"/>
      <c r="Y35" s="44"/>
      <c r="Z35" s="44"/>
      <c r="AA35" s="44"/>
      <c r="AB35" s="44"/>
      <c r="AC35" s="44">
        <v>0</v>
      </c>
      <c r="AD35" s="44"/>
      <c r="AE35" s="44"/>
      <c r="AF35" s="45">
        <f t="shared" si="11"/>
        <v>0</v>
      </c>
      <c r="AG35" s="44">
        <v>0</v>
      </c>
      <c r="AH35" s="45">
        <f t="shared" si="12"/>
        <v>0</v>
      </c>
      <c r="AI35" s="44"/>
      <c r="AJ35" s="44">
        <v>-1</v>
      </c>
      <c r="AK35" s="44"/>
      <c r="AL35" s="44"/>
      <c r="AM35" s="44"/>
      <c r="AN35" s="44"/>
      <c r="AO35" s="44"/>
      <c r="AP35" s="44"/>
      <c r="AQ35" s="46"/>
      <c r="AR35" s="46"/>
      <c r="AS35" s="47">
        <f t="shared" si="13"/>
        <v>-1</v>
      </c>
    </row>
    <row r="36" spans="1:45" ht="19.5" customHeight="1" x14ac:dyDescent="0.35">
      <c r="A36" s="53">
        <v>24</v>
      </c>
      <c r="B36" s="43" t="s">
        <v>74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>
        <v>0</v>
      </c>
      <c r="T36" s="44"/>
      <c r="U36" s="44"/>
      <c r="V36" s="44"/>
      <c r="W36" s="44"/>
      <c r="X36" s="44"/>
      <c r="Y36" s="44"/>
      <c r="Z36" s="44"/>
      <c r="AA36" s="44"/>
      <c r="AB36" s="44"/>
      <c r="AC36" s="44">
        <v>0</v>
      </c>
      <c r="AD36" s="44"/>
      <c r="AE36" s="44"/>
      <c r="AF36" s="45">
        <f t="shared" si="11"/>
        <v>0</v>
      </c>
      <c r="AG36" s="44">
        <v>0</v>
      </c>
      <c r="AH36" s="45">
        <f t="shared" si="12"/>
        <v>0</v>
      </c>
      <c r="AI36" s="44"/>
      <c r="AJ36" s="44">
        <v>0</v>
      </c>
      <c r="AK36" s="44"/>
      <c r="AL36" s="44"/>
      <c r="AM36" s="44"/>
      <c r="AN36" s="44"/>
      <c r="AO36" s="44"/>
      <c r="AP36" s="44"/>
      <c r="AQ36" s="46"/>
      <c r="AR36" s="46"/>
      <c r="AS36" s="47">
        <f t="shared" si="13"/>
        <v>0</v>
      </c>
    </row>
    <row r="37" spans="1:45" ht="19.5" customHeight="1" x14ac:dyDescent="0.35">
      <c r="A37" s="53">
        <v>25</v>
      </c>
      <c r="B37" s="43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>
        <v>0</v>
      </c>
      <c r="T37" s="44"/>
      <c r="U37" s="44"/>
      <c r="V37" s="44"/>
      <c r="W37" s="44"/>
      <c r="X37" s="44"/>
      <c r="Y37" s="44"/>
      <c r="Z37" s="44"/>
      <c r="AA37" s="44"/>
      <c r="AB37" s="44"/>
      <c r="AC37" s="44">
        <v>0</v>
      </c>
      <c r="AD37" s="44"/>
      <c r="AE37" s="44"/>
      <c r="AF37" s="45">
        <f t="shared" si="11"/>
        <v>0</v>
      </c>
      <c r="AG37" s="44">
        <v>0</v>
      </c>
      <c r="AH37" s="45">
        <f t="shared" si="12"/>
        <v>0</v>
      </c>
      <c r="AI37" s="44"/>
      <c r="AJ37" s="44">
        <v>-8</v>
      </c>
      <c r="AK37" s="44"/>
      <c r="AL37" s="44"/>
      <c r="AM37" s="44"/>
      <c r="AN37" s="44"/>
      <c r="AO37" s="44"/>
      <c r="AP37" s="44"/>
      <c r="AQ37" s="46"/>
      <c r="AR37" s="46"/>
      <c r="AS37" s="47">
        <f t="shared" si="13"/>
        <v>-8</v>
      </c>
    </row>
    <row r="38" spans="1:45" ht="19.5" customHeight="1" x14ac:dyDescent="0.35">
      <c r="A38" s="53">
        <v>26</v>
      </c>
      <c r="B38" s="43" t="s">
        <v>76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>
        <v>-1908</v>
      </c>
      <c r="T38" s="44"/>
      <c r="U38" s="44"/>
      <c r="V38" s="44"/>
      <c r="W38" s="44"/>
      <c r="X38" s="44"/>
      <c r="Y38" s="44"/>
      <c r="Z38" s="44"/>
      <c r="AA38" s="44"/>
      <c r="AB38" s="44"/>
      <c r="AC38" s="44">
        <v>1908</v>
      </c>
      <c r="AD38" s="44"/>
      <c r="AE38" s="44"/>
      <c r="AF38" s="45">
        <f t="shared" si="11"/>
        <v>0</v>
      </c>
      <c r="AG38" s="44">
        <v>0</v>
      </c>
      <c r="AH38" s="45">
        <f t="shared" si="12"/>
        <v>0</v>
      </c>
      <c r="AI38" s="44"/>
      <c r="AJ38" s="44">
        <v>23</v>
      </c>
      <c r="AK38" s="44"/>
      <c r="AL38" s="44"/>
      <c r="AM38" s="44"/>
      <c r="AN38" s="44"/>
      <c r="AO38" s="44"/>
      <c r="AP38" s="44"/>
      <c r="AQ38" s="46"/>
      <c r="AR38" s="46"/>
      <c r="AS38" s="47">
        <f t="shared" si="13"/>
        <v>23</v>
      </c>
    </row>
    <row r="39" spans="1:45" ht="19.5" customHeight="1" x14ac:dyDescent="0.35">
      <c r="A39" s="53">
        <v>27</v>
      </c>
      <c r="B39" s="43" t="s">
        <v>77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>
        <v>-382</v>
      </c>
      <c r="T39" s="44"/>
      <c r="U39" s="44"/>
      <c r="V39" s="44"/>
      <c r="W39" s="44"/>
      <c r="X39" s="44">
        <v>-500</v>
      </c>
      <c r="Y39" s="44"/>
      <c r="Z39" s="44"/>
      <c r="AA39" s="44"/>
      <c r="AB39" s="44"/>
      <c r="AC39" s="44">
        <v>382</v>
      </c>
      <c r="AD39" s="44"/>
      <c r="AE39" s="44"/>
      <c r="AF39" s="45">
        <f t="shared" si="11"/>
        <v>-500</v>
      </c>
      <c r="AG39" s="44">
        <v>-1746</v>
      </c>
      <c r="AH39" s="45">
        <f t="shared" si="12"/>
        <v>-2246</v>
      </c>
      <c r="AI39" s="44"/>
      <c r="AJ39" s="44">
        <v>3</v>
      </c>
      <c r="AK39" s="44"/>
      <c r="AL39" s="44"/>
      <c r="AM39" s="44"/>
      <c r="AN39" s="44"/>
      <c r="AO39" s="44">
        <v>-3587</v>
      </c>
      <c r="AP39" s="44"/>
      <c r="AQ39" s="46">
        <v>500</v>
      </c>
      <c r="AR39" s="46"/>
      <c r="AS39" s="47">
        <f t="shared" si="13"/>
        <v>-5330</v>
      </c>
    </row>
    <row r="40" spans="1:45" ht="28.5" customHeight="1" x14ac:dyDescent="0.35">
      <c r="A40" s="53">
        <v>28</v>
      </c>
      <c r="B40" s="43" t="s">
        <v>78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>
        <v>-1908</v>
      </c>
      <c r="T40" s="44"/>
      <c r="U40" s="44"/>
      <c r="V40" s="44"/>
      <c r="W40" s="44"/>
      <c r="X40" s="44"/>
      <c r="Y40" s="44"/>
      <c r="Z40" s="44"/>
      <c r="AA40" s="44"/>
      <c r="AB40" s="44"/>
      <c r="AC40" s="44">
        <v>1908</v>
      </c>
      <c r="AD40" s="44"/>
      <c r="AE40" s="44"/>
      <c r="AF40" s="45">
        <f t="shared" si="11"/>
        <v>0</v>
      </c>
      <c r="AG40" s="44">
        <v>0</v>
      </c>
      <c r="AH40" s="45">
        <f t="shared" si="12"/>
        <v>0</v>
      </c>
      <c r="AI40" s="44"/>
      <c r="AJ40" s="44">
        <v>-42</v>
      </c>
      <c r="AK40" s="44"/>
      <c r="AL40" s="44"/>
      <c r="AM40" s="44"/>
      <c r="AN40" s="44"/>
      <c r="AO40" s="44"/>
      <c r="AP40" s="44"/>
      <c r="AQ40" s="46"/>
      <c r="AR40" s="46"/>
      <c r="AS40" s="47">
        <f t="shared" si="13"/>
        <v>-42</v>
      </c>
    </row>
    <row r="41" spans="1:45" x14ac:dyDescent="0.35">
      <c r="A41" s="53">
        <v>29</v>
      </c>
      <c r="B41" s="43" t="s">
        <v>79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>
        <v>0</v>
      </c>
      <c r="AD41" s="44"/>
      <c r="AE41" s="44"/>
      <c r="AF41" s="45">
        <f t="shared" si="11"/>
        <v>0</v>
      </c>
      <c r="AG41" s="44">
        <v>0</v>
      </c>
      <c r="AH41" s="45">
        <f t="shared" si="12"/>
        <v>0</v>
      </c>
      <c r="AI41" s="44"/>
      <c r="AJ41" s="44">
        <v>0</v>
      </c>
      <c r="AK41" s="44"/>
      <c r="AL41" s="44"/>
      <c r="AM41" s="44"/>
      <c r="AN41" s="44"/>
      <c r="AO41" s="44"/>
      <c r="AP41" s="44"/>
      <c r="AQ41" s="46"/>
      <c r="AR41" s="46"/>
      <c r="AS41" s="47">
        <f t="shared" si="13"/>
        <v>0</v>
      </c>
    </row>
    <row r="42" spans="1:45" ht="22.5" customHeight="1" x14ac:dyDescent="0.35">
      <c r="A42" s="53">
        <v>30</v>
      </c>
      <c r="B42" s="43" t="s">
        <v>80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>
        <v>0</v>
      </c>
      <c r="AD42" s="44"/>
      <c r="AE42" s="44"/>
      <c r="AF42" s="45">
        <f t="shared" si="11"/>
        <v>0</v>
      </c>
      <c r="AG42" s="44">
        <v>0</v>
      </c>
      <c r="AH42" s="45">
        <f t="shared" si="12"/>
        <v>0</v>
      </c>
      <c r="AI42" s="44"/>
      <c r="AJ42" s="44">
        <v>0</v>
      </c>
      <c r="AK42" s="44"/>
      <c r="AL42" s="44"/>
      <c r="AM42" s="44"/>
      <c r="AN42" s="44"/>
      <c r="AO42" s="44"/>
      <c r="AP42" s="44"/>
      <c r="AQ42" s="46"/>
      <c r="AR42" s="46"/>
      <c r="AS42" s="47">
        <f t="shared" si="13"/>
        <v>0</v>
      </c>
    </row>
    <row r="43" spans="1:45" ht="19.5" customHeight="1" x14ac:dyDescent="0.35">
      <c r="A43" s="53">
        <v>31</v>
      </c>
      <c r="B43" s="43" t="s">
        <v>81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>
        <v>324</v>
      </c>
      <c r="Z43" s="44"/>
      <c r="AA43" s="44"/>
      <c r="AB43" s="44"/>
      <c r="AC43" s="44">
        <v>0</v>
      </c>
      <c r="AD43" s="44"/>
      <c r="AE43" s="44"/>
      <c r="AF43" s="45">
        <f t="shared" si="11"/>
        <v>324</v>
      </c>
      <c r="AG43" s="44">
        <v>0</v>
      </c>
      <c r="AH43" s="45">
        <f t="shared" si="12"/>
        <v>324</v>
      </c>
      <c r="AI43" s="44"/>
      <c r="AJ43" s="44">
        <v>0</v>
      </c>
      <c r="AK43" s="44"/>
      <c r="AL43" s="44"/>
      <c r="AM43" s="44"/>
      <c r="AN43" s="44"/>
      <c r="AO43" s="44"/>
      <c r="AP43" s="44"/>
      <c r="AQ43" s="46"/>
      <c r="AR43" s="46"/>
      <c r="AS43" s="47">
        <f t="shared" si="13"/>
        <v>324</v>
      </c>
    </row>
    <row r="44" spans="1:45" ht="19.5" customHeight="1" x14ac:dyDescent="0.35">
      <c r="A44" s="53">
        <v>32</v>
      </c>
      <c r="B44" s="43" t="s">
        <v>82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>
        <v>0</v>
      </c>
      <c r="AD44" s="44"/>
      <c r="AE44" s="44"/>
      <c r="AF44" s="45">
        <f t="shared" si="11"/>
        <v>0</v>
      </c>
      <c r="AG44" s="44">
        <f>329+146</f>
        <v>475</v>
      </c>
      <c r="AH44" s="45">
        <f t="shared" si="12"/>
        <v>475</v>
      </c>
      <c r="AI44" s="44"/>
      <c r="AJ44" s="44">
        <v>-10</v>
      </c>
      <c r="AK44" s="44"/>
      <c r="AL44" s="44"/>
      <c r="AM44" s="44"/>
      <c r="AN44" s="44"/>
      <c r="AO44" s="44"/>
      <c r="AP44" s="44"/>
      <c r="AQ44" s="46"/>
      <c r="AR44" s="46"/>
      <c r="AS44" s="47">
        <f t="shared" si="13"/>
        <v>465</v>
      </c>
    </row>
    <row r="45" spans="1:45" ht="32.25" customHeight="1" x14ac:dyDescent="0.35">
      <c r="A45" s="53">
        <v>33</v>
      </c>
      <c r="B45" s="43" t="s">
        <v>83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>
        <v>0</v>
      </c>
      <c r="AD45" s="44"/>
      <c r="AE45" s="44"/>
      <c r="AF45" s="45">
        <f t="shared" si="11"/>
        <v>0</v>
      </c>
      <c r="AG45" s="44"/>
      <c r="AH45" s="45">
        <f t="shared" si="12"/>
        <v>0</v>
      </c>
      <c r="AI45" s="44"/>
      <c r="AJ45" s="44">
        <v>0</v>
      </c>
      <c r="AK45" s="44"/>
      <c r="AL45" s="44"/>
      <c r="AM45" s="44"/>
      <c r="AN45" s="44"/>
      <c r="AO45" s="44"/>
      <c r="AP45" s="44"/>
      <c r="AQ45" s="46"/>
      <c r="AR45" s="46"/>
      <c r="AS45" s="47">
        <f t="shared" si="13"/>
        <v>0</v>
      </c>
    </row>
    <row r="46" spans="1:45" ht="40.5" x14ac:dyDescent="0.35">
      <c r="A46" s="53">
        <v>34</v>
      </c>
      <c r="B46" s="43" t="s">
        <v>84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>
        <v>0</v>
      </c>
      <c r="AD46" s="44"/>
      <c r="AE46" s="44"/>
      <c r="AF46" s="45">
        <f t="shared" si="11"/>
        <v>0</v>
      </c>
      <c r="AG46" s="44"/>
      <c r="AH46" s="45">
        <f t="shared" si="12"/>
        <v>0</v>
      </c>
      <c r="AI46" s="44"/>
      <c r="AJ46" s="44">
        <v>0</v>
      </c>
      <c r="AK46" s="44"/>
      <c r="AL46" s="44"/>
      <c r="AM46" s="44"/>
      <c r="AN46" s="44"/>
      <c r="AO46" s="44"/>
      <c r="AP46" s="44"/>
      <c r="AQ46" s="46"/>
      <c r="AR46" s="46"/>
      <c r="AS46" s="47">
        <f t="shared" si="13"/>
        <v>0</v>
      </c>
    </row>
    <row r="47" spans="1:45" ht="24.75" customHeight="1" x14ac:dyDescent="0.35">
      <c r="A47" s="53">
        <v>35</v>
      </c>
      <c r="B47" s="43" t="s">
        <v>85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>
        <v>0</v>
      </c>
      <c r="AD47" s="44"/>
      <c r="AE47" s="44"/>
      <c r="AF47" s="45">
        <f t="shared" si="11"/>
        <v>0</v>
      </c>
      <c r="AG47" s="44"/>
      <c r="AH47" s="45">
        <f t="shared" si="12"/>
        <v>0</v>
      </c>
      <c r="AI47" s="44"/>
      <c r="AJ47" s="44">
        <v>0</v>
      </c>
      <c r="AK47" s="44"/>
      <c r="AL47" s="44"/>
      <c r="AM47" s="44"/>
      <c r="AN47" s="44"/>
      <c r="AO47" s="44"/>
      <c r="AP47" s="44"/>
      <c r="AQ47" s="46"/>
      <c r="AR47" s="46"/>
      <c r="AS47" s="47">
        <f t="shared" si="13"/>
        <v>0</v>
      </c>
    </row>
    <row r="48" spans="1:45" ht="40.5" x14ac:dyDescent="0.35">
      <c r="A48" s="53">
        <v>36</v>
      </c>
      <c r="B48" s="43" t="s">
        <v>86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>
        <v>0</v>
      </c>
      <c r="AD48" s="44"/>
      <c r="AE48" s="44"/>
      <c r="AF48" s="45">
        <f t="shared" si="11"/>
        <v>0</v>
      </c>
      <c r="AG48" s="44"/>
      <c r="AH48" s="45">
        <f t="shared" si="12"/>
        <v>0</v>
      </c>
      <c r="AI48" s="44"/>
      <c r="AJ48" s="44">
        <v>0</v>
      </c>
      <c r="AK48" s="44"/>
      <c r="AL48" s="44"/>
      <c r="AM48" s="44"/>
      <c r="AN48" s="44"/>
      <c r="AO48" s="44"/>
      <c r="AP48" s="44"/>
      <c r="AQ48" s="46"/>
      <c r="AR48" s="46"/>
      <c r="AS48" s="47">
        <f t="shared" si="13"/>
        <v>0</v>
      </c>
    </row>
    <row r="49" spans="1:45" x14ac:dyDescent="0.35">
      <c r="A49" s="53">
        <v>37</v>
      </c>
      <c r="B49" s="54" t="s">
        <v>87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>
        <v>0</v>
      </c>
      <c r="AD49" s="44"/>
      <c r="AE49" s="44"/>
      <c r="AF49" s="45">
        <f t="shared" si="11"/>
        <v>0</v>
      </c>
      <c r="AG49" s="44"/>
      <c r="AH49" s="45">
        <f t="shared" si="12"/>
        <v>0</v>
      </c>
      <c r="AI49" s="44"/>
      <c r="AJ49" s="44">
        <v>0</v>
      </c>
      <c r="AK49" s="44"/>
      <c r="AL49" s="44"/>
      <c r="AM49" s="44"/>
      <c r="AN49" s="44"/>
      <c r="AO49" s="44"/>
      <c r="AP49" s="44"/>
      <c r="AQ49" s="46"/>
      <c r="AR49" s="46"/>
      <c r="AS49" s="47">
        <f t="shared" si="13"/>
        <v>0</v>
      </c>
    </row>
    <row r="50" spans="1:45" ht="25.5" customHeight="1" x14ac:dyDescent="0.35">
      <c r="A50" s="53">
        <v>38</v>
      </c>
      <c r="B50" s="54" t="s">
        <v>88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>
        <v>0</v>
      </c>
      <c r="AD50" s="44"/>
      <c r="AE50" s="44"/>
      <c r="AF50" s="45">
        <f t="shared" si="11"/>
        <v>0</v>
      </c>
      <c r="AG50" s="44"/>
      <c r="AH50" s="45">
        <f t="shared" si="12"/>
        <v>0</v>
      </c>
      <c r="AI50" s="44"/>
      <c r="AJ50" s="44">
        <v>0</v>
      </c>
      <c r="AK50" s="44"/>
      <c r="AL50" s="44"/>
      <c r="AM50" s="44"/>
      <c r="AN50" s="44"/>
      <c r="AO50" s="44"/>
      <c r="AP50" s="44"/>
      <c r="AQ50" s="46"/>
      <c r="AR50" s="46"/>
      <c r="AS50" s="47">
        <f t="shared" si="13"/>
        <v>0</v>
      </c>
    </row>
    <row r="51" spans="1:45" x14ac:dyDescent="0.35">
      <c r="A51" s="53">
        <v>39</v>
      </c>
      <c r="B51" s="54" t="s">
        <v>89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>
        <v>0</v>
      </c>
      <c r="AD51" s="44"/>
      <c r="AE51" s="44"/>
      <c r="AF51" s="45">
        <f t="shared" si="11"/>
        <v>0</v>
      </c>
      <c r="AG51" s="44"/>
      <c r="AH51" s="45">
        <f t="shared" si="12"/>
        <v>0</v>
      </c>
      <c r="AI51" s="44"/>
      <c r="AJ51" s="44">
        <v>0</v>
      </c>
      <c r="AK51" s="44"/>
      <c r="AL51" s="44"/>
      <c r="AM51" s="44"/>
      <c r="AN51" s="44"/>
      <c r="AO51" s="44"/>
      <c r="AP51" s="44"/>
      <c r="AQ51" s="46"/>
      <c r="AR51" s="46"/>
      <c r="AS51" s="47">
        <f t="shared" si="13"/>
        <v>0</v>
      </c>
    </row>
    <row r="52" spans="1:45" ht="41.25" x14ac:dyDescent="0.35">
      <c r="A52" s="49"/>
      <c r="B52" s="50" t="s">
        <v>90</v>
      </c>
      <c r="C52" s="51">
        <f>SUM(C27:C51)</f>
        <v>0</v>
      </c>
      <c r="D52" s="51">
        <f t="shared" ref="D52:AR52" si="14">SUM(D27:D51)</f>
        <v>0</v>
      </c>
      <c r="E52" s="51">
        <f t="shared" si="14"/>
        <v>0</v>
      </c>
      <c r="F52" s="51">
        <f t="shared" si="14"/>
        <v>0</v>
      </c>
      <c r="G52" s="51">
        <f t="shared" si="14"/>
        <v>0</v>
      </c>
      <c r="H52" s="51">
        <f t="shared" si="14"/>
        <v>0</v>
      </c>
      <c r="I52" s="51">
        <f t="shared" si="14"/>
        <v>0</v>
      </c>
      <c r="J52" s="51">
        <f t="shared" si="14"/>
        <v>0</v>
      </c>
      <c r="K52" s="51">
        <f t="shared" si="14"/>
        <v>0</v>
      </c>
      <c r="L52" s="51">
        <f t="shared" si="14"/>
        <v>0</v>
      </c>
      <c r="M52" s="51">
        <f t="shared" si="14"/>
        <v>0</v>
      </c>
      <c r="N52" s="51">
        <f t="shared" si="14"/>
        <v>0</v>
      </c>
      <c r="O52" s="51">
        <f t="shared" si="14"/>
        <v>0</v>
      </c>
      <c r="P52" s="51">
        <f t="shared" si="14"/>
        <v>0</v>
      </c>
      <c r="Q52" s="51">
        <f t="shared" si="14"/>
        <v>0</v>
      </c>
      <c r="R52" s="51">
        <f t="shared" si="14"/>
        <v>0</v>
      </c>
      <c r="S52" s="51">
        <f t="shared" si="14"/>
        <v>-7975</v>
      </c>
      <c r="T52" s="51">
        <f t="shared" si="14"/>
        <v>0</v>
      </c>
      <c r="U52" s="51">
        <f t="shared" si="14"/>
        <v>0</v>
      </c>
      <c r="V52" s="51">
        <f t="shared" si="14"/>
        <v>0</v>
      </c>
      <c r="W52" s="51">
        <f t="shared" si="14"/>
        <v>0</v>
      </c>
      <c r="X52" s="51">
        <f t="shared" si="14"/>
        <v>-1159</v>
      </c>
      <c r="Y52" s="51">
        <f t="shared" si="14"/>
        <v>324</v>
      </c>
      <c r="Z52" s="51">
        <f t="shared" si="14"/>
        <v>0</v>
      </c>
      <c r="AA52" s="51">
        <f t="shared" si="14"/>
        <v>0</v>
      </c>
      <c r="AB52" s="51">
        <f t="shared" si="14"/>
        <v>0</v>
      </c>
      <c r="AC52" s="51">
        <f t="shared" si="14"/>
        <v>7634</v>
      </c>
      <c r="AD52" s="51">
        <f t="shared" si="14"/>
        <v>0</v>
      </c>
      <c r="AE52" s="51">
        <f t="shared" si="14"/>
        <v>0</v>
      </c>
      <c r="AF52" s="51">
        <f t="shared" si="14"/>
        <v>-1176</v>
      </c>
      <c r="AG52" s="51">
        <f t="shared" si="14"/>
        <v>599</v>
      </c>
      <c r="AH52" s="51">
        <f t="shared" si="14"/>
        <v>-577</v>
      </c>
      <c r="AI52" s="51">
        <f t="shared" si="14"/>
        <v>0</v>
      </c>
      <c r="AJ52" s="51">
        <f t="shared" si="14"/>
        <v>-70</v>
      </c>
      <c r="AK52" s="51">
        <f t="shared" si="14"/>
        <v>0</v>
      </c>
      <c r="AL52" s="51">
        <f t="shared" si="14"/>
        <v>0</v>
      </c>
      <c r="AM52" s="51">
        <f t="shared" si="14"/>
        <v>0</v>
      </c>
      <c r="AN52" s="51">
        <f t="shared" si="14"/>
        <v>0</v>
      </c>
      <c r="AO52" s="51">
        <f t="shared" si="14"/>
        <v>0</v>
      </c>
      <c r="AP52" s="51">
        <f t="shared" si="14"/>
        <v>0</v>
      </c>
      <c r="AQ52" s="51">
        <f t="shared" si="14"/>
        <v>1500</v>
      </c>
      <c r="AR52" s="51">
        <f t="shared" si="14"/>
        <v>0</v>
      </c>
      <c r="AS52" s="51">
        <f>SUM(AS27:AS51)</f>
        <v>853</v>
      </c>
    </row>
    <row r="53" spans="1:45" x14ac:dyDescent="0.35">
      <c r="A53" s="49"/>
      <c r="B53" s="50" t="s">
        <v>91</v>
      </c>
      <c r="C53" s="51">
        <f>C15+C22+C26+C52</f>
        <v>-4578</v>
      </c>
      <c r="D53" s="51">
        <f t="shared" ref="D53:AR53" si="15">D15+D22+D26+D52</f>
        <v>0</v>
      </c>
      <c r="E53" s="51">
        <f t="shared" si="15"/>
        <v>0</v>
      </c>
      <c r="F53" s="51">
        <f t="shared" si="15"/>
        <v>0</v>
      </c>
      <c r="G53" s="51">
        <f t="shared" si="15"/>
        <v>0</v>
      </c>
      <c r="H53" s="51">
        <f t="shared" si="15"/>
        <v>0</v>
      </c>
      <c r="I53" s="51">
        <f t="shared" si="15"/>
        <v>0</v>
      </c>
      <c r="J53" s="51">
        <f t="shared" si="15"/>
        <v>0</v>
      </c>
      <c r="K53" s="51">
        <f t="shared" si="15"/>
        <v>0</v>
      </c>
      <c r="L53" s="51">
        <f t="shared" si="15"/>
        <v>0</v>
      </c>
      <c r="M53" s="51">
        <f t="shared" si="15"/>
        <v>0</v>
      </c>
      <c r="N53" s="51">
        <f t="shared" si="15"/>
        <v>0</v>
      </c>
      <c r="O53" s="51">
        <f t="shared" si="15"/>
        <v>0</v>
      </c>
      <c r="P53" s="51">
        <f t="shared" si="15"/>
        <v>0</v>
      </c>
      <c r="Q53" s="51">
        <f t="shared" si="15"/>
        <v>-6104</v>
      </c>
      <c r="R53" s="51">
        <f t="shared" si="15"/>
        <v>0</v>
      </c>
      <c r="S53" s="51">
        <f t="shared" si="15"/>
        <v>-8016</v>
      </c>
      <c r="T53" s="51">
        <f t="shared" si="15"/>
        <v>0</v>
      </c>
      <c r="U53" s="51">
        <f t="shared" si="15"/>
        <v>0</v>
      </c>
      <c r="V53" s="51">
        <f t="shared" si="15"/>
        <v>0</v>
      </c>
      <c r="W53" s="51">
        <f t="shared" si="15"/>
        <v>0</v>
      </c>
      <c r="X53" s="51">
        <f t="shared" si="15"/>
        <v>-2500</v>
      </c>
      <c r="Y53" s="51">
        <f t="shared" si="15"/>
        <v>0</v>
      </c>
      <c r="Z53" s="51">
        <f t="shared" si="15"/>
        <v>0</v>
      </c>
      <c r="AA53" s="51">
        <f t="shared" si="15"/>
        <v>0</v>
      </c>
      <c r="AB53" s="51">
        <f t="shared" si="15"/>
        <v>2103</v>
      </c>
      <c r="AC53" s="51">
        <f t="shared" si="15"/>
        <v>18698</v>
      </c>
      <c r="AD53" s="51">
        <f t="shared" si="15"/>
        <v>0</v>
      </c>
      <c r="AE53" s="51">
        <f t="shared" si="15"/>
        <v>0</v>
      </c>
      <c r="AF53" s="51">
        <f t="shared" si="15"/>
        <v>-397</v>
      </c>
      <c r="AG53" s="51">
        <f t="shared" si="15"/>
        <v>-1500</v>
      </c>
      <c r="AH53" s="51">
        <f t="shared" si="15"/>
        <v>-1897</v>
      </c>
      <c r="AI53" s="51">
        <f t="shared" si="15"/>
        <v>0</v>
      </c>
      <c r="AJ53" s="51">
        <f t="shared" si="15"/>
        <v>3</v>
      </c>
      <c r="AK53" s="51">
        <f t="shared" si="15"/>
        <v>0</v>
      </c>
      <c r="AL53" s="51">
        <f t="shared" si="15"/>
        <v>0</v>
      </c>
      <c r="AM53" s="51">
        <f t="shared" si="15"/>
        <v>0</v>
      </c>
      <c r="AN53" s="51">
        <f t="shared" si="15"/>
        <v>0</v>
      </c>
      <c r="AO53" s="51">
        <f t="shared" si="15"/>
        <v>0</v>
      </c>
      <c r="AP53" s="51">
        <f t="shared" si="15"/>
        <v>0</v>
      </c>
      <c r="AQ53" s="51">
        <f t="shared" si="15"/>
        <v>2500</v>
      </c>
      <c r="AR53" s="51">
        <f t="shared" si="15"/>
        <v>0</v>
      </c>
      <c r="AS53" s="51">
        <f>AS52+AS26++AS22+AS15</f>
        <v>606</v>
      </c>
    </row>
    <row r="54" spans="1:45" ht="27.75" customHeight="1" x14ac:dyDescent="0.35">
      <c r="A54" s="55">
        <v>40</v>
      </c>
      <c r="B54" s="43" t="s">
        <v>92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>
        <v>0</v>
      </c>
      <c r="AD54" s="44"/>
      <c r="AE54" s="44"/>
      <c r="AF54" s="45">
        <f>SUM(C54:AE54)</f>
        <v>0</v>
      </c>
      <c r="AG54" s="44"/>
      <c r="AH54" s="45">
        <f>AF54+AG54</f>
        <v>0</v>
      </c>
      <c r="AI54" s="44"/>
      <c r="AJ54" s="44">
        <v>0</v>
      </c>
      <c r="AK54" s="44"/>
      <c r="AL54" s="44"/>
      <c r="AM54" s="44"/>
      <c r="AN54" s="44"/>
      <c r="AO54" s="44"/>
      <c r="AP54" s="44"/>
      <c r="AQ54" s="46"/>
      <c r="AR54" s="46"/>
      <c r="AS54" s="47">
        <f>SUM(AH54:AR54)-AL54-AM54-AN54</f>
        <v>0</v>
      </c>
    </row>
    <row r="55" spans="1:45" ht="20.25" customHeight="1" x14ac:dyDescent="0.35">
      <c r="A55" s="49"/>
      <c r="B55" s="50" t="s">
        <v>93</v>
      </c>
      <c r="C55" s="51">
        <f>C54</f>
        <v>0</v>
      </c>
      <c r="D55" s="51">
        <f t="shared" ref="D55:AR55" si="16">D54</f>
        <v>0</v>
      </c>
      <c r="E55" s="51">
        <f t="shared" si="16"/>
        <v>0</v>
      </c>
      <c r="F55" s="51">
        <f t="shared" si="16"/>
        <v>0</v>
      </c>
      <c r="G55" s="51">
        <f t="shared" si="16"/>
        <v>0</v>
      </c>
      <c r="H55" s="51">
        <f t="shared" si="16"/>
        <v>0</v>
      </c>
      <c r="I55" s="51">
        <f t="shared" si="16"/>
        <v>0</v>
      </c>
      <c r="J55" s="51">
        <f t="shared" si="16"/>
        <v>0</v>
      </c>
      <c r="K55" s="51">
        <f t="shared" si="16"/>
        <v>0</v>
      </c>
      <c r="L55" s="51">
        <f t="shared" si="16"/>
        <v>0</v>
      </c>
      <c r="M55" s="51">
        <f t="shared" si="16"/>
        <v>0</v>
      </c>
      <c r="N55" s="51">
        <f t="shared" si="16"/>
        <v>0</v>
      </c>
      <c r="O55" s="51">
        <f t="shared" si="16"/>
        <v>0</v>
      </c>
      <c r="P55" s="51">
        <f t="shared" si="16"/>
        <v>0</v>
      </c>
      <c r="Q55" s="51">
        <f t="shared" si="16"/>
        <v>0</v>
      </c>
      <c r="R55" s="51">
        <f t="shared" si="16"/>
        <v>0</v>
      </c>
      <c r="S55" s="51">
        <v>0</v>
      </c>
      <c r="T55" s="51">
        <f t="shared" si="16"/>
        <v>0</v>
      </c>
      <c r="U55" s="51">
        <f t="shared" si="16"/>
        <v>0</v>
      </c>
      <c r="V55" s="51">
        <f t="shared" si="16"/>
        <v>0</v>
      </c>
      <c r="W55" s="51">
        <f t="shared" si="16"/>
        <v>0</v>
      </c>
      <c r="X55" s="51">
        <f t="shared" si="16"/>
        <v>0</v>
      </c>
      <c r="Y55" s="51">
        <f t="shared" si="16"/>
        <v>0</v>
      </c>
      <c r="Z55" s="51">
        <f t="shared" si="16"/>
        <v>0</v>
      </c>
      <c r="AA55" s="51">
        <f t="shared" si="16"/>
        <v>0</v>
      </c>
      <c r="AB55" s="51">
        <f t="shared" si="16"/>
        <v>0</v>
      </c>
      <c r="AC55" s="51">
        <v>0</v>
      </c>
      <c r="AD55" s="51">
        <f t="shared" si="16"/>
        <v>0</v>
      </c>
      <c r="AE55" s="51">
        <f t="shared" si="16"/>
        <v>0</v>
      </c>
      <c r="AF55" s="51">
        <f t="shared" si="16"/>
        <v>0</v>
      </c>
      <c r="AG55" s="51">
        <f t="shared" si="16"/>
        <v>0</v>
      </c>
      <c r="AH55" s="51">
        <f t="shared" si="16"/>
        <v>0</v>
      </c>
      <c r="AI55" s="51">
        <f t="shared" si="16"/>
        <v>0</v>
      </c>
      <c r="AJ55" s="51">
        <v>0</v>
      </c>
      <c r="AK55" s="51">
        <f t="shared" si="16"/>
        <v>0</v>
      </c>
      <c r="AL55" s="51">
        <f t="shared" si="16"/>
        <v>0</v>
      </c>
      <c r="AM55" s="51">
        <f t="shared" si="16"/>
        <v>0</v>
      </c>
      <c r="AN55" s="51">
        <f t="shared" si="16"/>
        <v>0</v>
      </c>
      <c r="AO55" s="51">
        <f t="shared" si="16"/>
        <v>0</v>
      </c>
      <c r="AP55" s="51">
        <f t="shared" si="16"/>
        <v>0</v>
      </c>
      <c r="AQ55" s="51">
        <f t="shared" si="16"/>
        <v>0</v>
      </c>
      <c r="AR55" s="51">
        <f t="shared" si="16"/>
        <v>0</v>
      </c>
      <c r="AS55" s="51">
        <f>AS54</f>
        <v>0</v>
      </c>
    </row>
    <row r="56" spans="1:45" x14ac:dyDescent="0.35">
      <c r="A56" s="56">
        <v>41</v>
      </c>
      <c r="B56" s="43" t="s">
        <v>94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>
        <v>-300</v>
      </c>
      <c r="T56" s="44"/>
      <c r="U56" s="44"/>
      <c r="V56" s="44"/>
      <c r="W56" s="44"/>
      <c r="X56" s="44"/>
      <c r="Y56" s="44"/>
      <c r="Z56" s="44"/>
      <c r="AA56" s="44"/>
      <c r="AB56" s="44"/>
      <c r="AC56" s="44">
        <v>300</v>
      </c>
      <c r="AD56" s="44"/>
      <c r="AE56" s="44"/>
      <c r="AF56" s="45">
        <f>SUM(C56:AE56)</f>
        <v>0</v>
      </c>
      <c r="AG56" s="44"/>
      <c r="AH56" s="45">
        <f>AF56+AG56</f>
        <v>0</v>
      </c>
      <c r="AI56" s="44"/>
      <c r="AJ56" s="44">
        <v>-3</v>
      </c>
      <c r="AK56" s="44"/>
      <c r="AL56" s="44"/>
      <c r="AM56" s="44"/>
      <c r="AN56" s="44"/>
      <c r="AO56" s="44"/>
      <c r="AP56" s="44"/>
      <c r="AQ56" s="46"/>
      <c r="AR56" s="46"/>
      <c r="AS56" s="47">
        <f t="shared" ref="AS56:AS60" si="17">SUM(AH56:AQ56)-AL56-AM56-AN56</f>
        <v>-3</v>
      </c>
    </row>
    <row r="57" spans="1:45" x14ac:dyDescent="0.35">
      <c r="A57" s="56">
        <v>42</v>
      </c>
      <c r="B57" s="43" t="s">
        <v>95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>
        <v>0</v>
      </c>
      <c r="AD57" s="44"/>
      <c r="AE57" s="44"/>
      <c r="AF57" s="45">
        <f>SUM(C57:AE57)</f>
        <v>0</v>
      </c>
      <c r="AG57" s="44"/>
      <c r="AH57" s="45">
        <f>AF57+AG57</f>
        <v>0</v>
      </c>
      <c r="AI57" s="44"/>
      <c r="AJ57" s="44">
        <v>0</v>
      </c>
      <c r="AK57" s="44"/>
      <c r="AL57" s="44"/>
      <c r="AM57" s="44"/>
      <c r="AN57" s="44"/>
      <c r="AO57" s="44"/>
      <c r="AP57" s="44"/>
      <c r="AQ57" s="46"/>
      <c r="AR57" s="46"/>
      <c r="AS57" s="47">
        <f t="shared" si="17"/>
        <v>0</v>
      </c>
    </row>
    <row r="58" spans="1:45" x14ac:dyDescent="0.35">
      <c r="A58" s="56">
        <v>43</v>
      </c>
      <c r="B58" s="43" t="s">
        <v>96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>
        <v>0</v>
      </c>
      <c r="AD58" s="44"/>
      <c r="AE58" s="44"/>
      <c r="AF58" s="45">
        <f>SUM(C58:AE58)</f>
        <v>0</v>
      </c>
      <c r="AG58" s="44"/>
      <c r="AH58" s="45">
        <f>AF58+AG58</f>
        <v>0</v>
      </c>
      <c r="AI58" s="44"/>
      <c r="AJ58" s="44">
        <v>0</v>
      </c>
      <c r="AK58" s="44"/>
      <c r="AL58" s="44"/>
      <c r="AM58" s="44"/>
      <c r="AN58" s="44"/>
      <c r="AO58" s="44"/>
      <c r="AP58" s="44"/>
      <c r="AQ58" s="46"/>
      <c r="AR58" s="46"/>
      <c r="AS58" s="47">
        <f t="shared" si="17"/>
        <v>0</v>
      </c>
    </row>
    <row r="59" spans="1:45" ht="21.75" customHeight="1" x14ac:dyDescent="0.35">
      <c r="A59" s="56">
        <v>44</v>
      </c>
      <c r="B59" s="43" t="s">
        <v>97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>
        <v>0</v>
      </c>
      <c r="AD59" s="44"/>
      <c r="AE59" s="44"/>
      <c r="AF59" s="45">
        <f>SUM(C59:AE59)</f>
        <v>0</v>
      </c>
      <c r="AG59" s="44"/>
      <c r="AH59" s="45">
        <f>AF59+AG59</f>
        <v>0</v>
      </c>
      <c r="AI59" s="44"/>
      <c r="AJ59" s="44">
        <v>0</v>
      </c>
      <c r="AK59" s="44"/>
      <c r="AL59" s="44"/>
      <c r="AM59" s="44"/>
      <c r="AN59" s="44"/>
      <c r="AO59" s="44"/>
      <c r="AP59" s="44"/>
      <c r="AQ59" s="46"/>
      <c r="AR59" s="46"/>
      <c r="AS59" s="47">
        <f t="shared" si="17"/>
        <v>0</v>
      </c>
    </row>
    <row r="60" spans="1:45" x14ac:dyDescent="0.35">
      <c r="A60" s="56">
        <v>45</v>
      </c>
      <c r="B60" s="43" t="s">
        <v>98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>
        <v>0</v>
      </c>
      <c r="AD60" s="44"/>
      <c r="AE60" s="44"/>
      <c r="AF60" s="45">
        <f>SUM(C60:AE60)</f>
        <v>0</v>
      </c>
      <c r="AG60" s="44"/>
      <c r="AH60" s="45">
        <f>AF60+AG60</f>
        <v>0</v>
      </c>
      <c r="AI60" s="44"/>
      <c r="AJ60" s="44">
        <v>0</v>
      </c>
      <c r="AK60" s="44"/>
      <c r="AL60" s="44"/>
      <c r="AM60" s="44"/>
      <c r="AN60" s="44"/>
      <c r="AO60" s="44"/>
      <c r="AP60" s="44"/>
      <c r="AQ60" s="46"/>
      <c r="AR60" s="46"/>
      <c r="AS60" s="47">
        <f t="shared" si="17"/>
        <v>0</v>
      </c>
    </row>
    <row r="61" spans="1:45" ht="35.25" customHeight="1" x14ac:dyDescent="0.35">
      <c r="A61" s="49"/>
      <c r="B61" s="50" t="s">
        <v>99</v>
      </c>
      <c r="C61" s="51">
        <f>SUM(C56:C60)</f>
        <v>0</v>
      </c>
      <c r="D61" s="51">
        <f t="shared" ref="D61:AF61" si="18">SUM(D56:D60)</f>
        <v>0</v>
      </c>
      <c r="E61" s="51">
        <f t="shared" si="18"/>
        <v>0</v>
      </c>
      <c r="F61" s="51">
        <f t="shared" si="18"/>
        <v>0</v>
      </c>
      <c r="G61" s="51">
        <f t="shared" si="18"/>
        <v>0</v>
      </c>
      <c r="H61" s="51">
        <f t="shared" si="18"/>
        <v>0</v>
      </c>
      <c r="I61" s="51">
        <f t="shared" si="18"/>
        <v>0</v>
      </c>
      <c r="J61" s="51">
        <f t="shared" si="18"/>
        <v>0</v>
      </c>
      <c r="K61" s="51">
        <f t="shared" si="18"/>
        <v>0</v>
      </c>
      <c r="L61" s="51">
        <f t="shared" si="18"/>
        <v>0</v>
      </c>
      <c r="M61" s="51">
        <f t="shared" si="18"/>
        <v>0</v>
      </c>
      <c r="N61" s="51">
        <f t="shared" si="18"/>
        <v>0</v>
      </c>
      <c r="O61" s="51">
        <f t="shared" si="18"/>
        <v>0</v>
      </c>
      <c r="P61" s="51">
        <f t="shared" si="18"/>
        <v>0</v>
      </c>
      <c r="Q61" s="51">
        <f t="shared" si="18"/>
        <v>0</v>
      </c>
      <c r="R61" s="51">
        <f t="shared" si="18"/>
        <v>0</v>
      </c>
      <c r="S61" s="51">
        <f t="shared" si="18"/>
        <v>-300</v>
      </c>
      <c r="T61" s="51">
        <f t="shared" si="18"/>
        <v>0</v>
      </c>
      <c r="U61" s="51">
        <f t="shared" si="18"/>
        <v>0</v>
      </c>
      <c r="V61" s="51">
        <f t="shared" si="18"/>
        <v>0</v>
      </c>
      <c r="W61" s="51">
        <f t="shared" si="18"/>
        <v>0</v>
      </c>
      <c r="X61" s="51">
        <f t="shared" si="18"/>
        <v>0</v>
      </c>
      <c r="Y61" s="51">
        <f t="shared" si="18"/>
        <v>0</v>
      </c>
      <c r="Z61" s="51">
        <f t="shared" si="18"/>
        <v>0</v>
      </c>
      <c r="AA61" s="51">
        <f t="shared" si="18"/>
        <v>0</v>
      </c>
      <c r="AB61" s="51">
        <f t="shared" si="18"/>
        <v>0</v>
      </c>
      <c r="AC61" s="51">
        <f t="shared" si="18"/>
        <v>300</v>
      </c>
      <c r="AD61" s="51">
        <f t="shared" si="18"/>
        <v>0</v>
      </c>
      <c r="AE61" s="51">
        <f t="shared" si="18"/>
        <v>0</v>
      </c>
      <c r="AF61" s="51">
        <f t="shared" si="18"/>
        <v>0</v>
      </c>
      <c r="AG61" s="51">
        <f>SUM(AG56:AG60)</f>
        <v>0</v>
      </c>
      <c r="AH61" s="51">
        <f>SUM(AH56:AH60)</f>
        <v>0</v>
      </c>
      <c r="AI61" s="51">
        <f t="shared" ref="AI61:AR61" si="19">SUM(AI56:AI60)</f>
        <v>0</v>
      </c>
      <c r="AJ61" s="51">
        <f t="shared" si="19"/>
        <v>-3</v>
      </c>
      <c r="AK61" s="51">
        <f t="shared" si="19"/>
        <v>0</v>
      </c>
      <c r="AL61" s="51">
        <f t="shared" si="19"/>
        <v>0</v>
      </c>
      <c r="AM61" s="51">
        <f t="shared" si="19"/>
        <v>0</v>
      </c>
      <c r="AN61" s="51">
        <f t="shared" si="19"/>
        <v>0</v>
      </c>
      <c r="AO61" s="51">
        <f t="shared" si="19"/>
        <v>0</v>
      </c>
      <c r="AP61" s="51">
        <f t="shared" si="19"/>
        <v>0</v>
      </c>
      <c r="AQ61" s="51">
        <f t="shared" si="19"/>
        <v>0</v>
      </c>
      <c r="AR61" s="51">
        <f t="shared" si="19"/>
        <v>0</v>
      </c>
      <c r="AS61" s="51">
        <f>SUM(AS56:AS60)</f>
        <v>-3</v>
      </c>
    </row>
    <row r="62" spans="1:45" x14ac:dyDescent="0.35">
      <c r="A62" s="57">
        <v>46</v>
      </c>
      <c r="B62" s="58" t="s">
        <v>100</v>
      </c>
      <c r="C62" s="44"/>
      <c r="D62" s="44"/>
      <c r="E62" s="44"/>
      <c r="F62" s="44"/>
      <c r="G62" s="44"/>
      <c r="H62" s="44"/>
      <c r="I62" s="44"/>
      <c r="J62" s="44"/>
      <c r="K62" s="44">
        <v>152</v>
      </c>
      <c r="L62" s="44"/>
      <c r="M62" s="44"/>
      <c r="N62" s="44"/>
      <c r="O62" s="44">
        <v>100</v>
      </c>
      <c r="P62" s="44"/>
      <c r="Q62" s="44"/>
      <c r="R62" s="44"/>
      <c r="S62" s="44">
        <v>170</v>
      </c>
      <c r="T62" s="44"/>
      <c r="U62" s="44"/>
      <c r="V62" s="44"/>
      <c r="W62" s="44"/>
      <c r="X62" s="44"/>
      <c r="Y62" s="44"/>
      <c r="Z62" s="44"/>
      <c r="AA62" s="44"/>
      <c r="AB62" s="44"/>
      <c r="AC62" s="44">
        <v>0</v>
      </c>
      <c r="AD62" s="44"/>
      <c r="AE62" s="44"/>
      <c r="AF62" s="45">
        <f t="shared" ref="AF62:AF95" si="20">SUM(C62:AE62)</f>
        <v>422</v>
      </c>
      <c r="AG62" s="44"/>
      <c r="AH62" s="45">
        <f t="shared" ref="AH62:AH95" si="21">AF62+AG62</f>
        <v>422</v>
      </c>
      <c r="AI62" s="44"/>
      <c r="AJ62" s="44"/>
      <c r="AK62" s="44"/>
      <c r="AL62" s="44"/>
      <c r="AM62" s="44"/>
      <c r="AN62" s="44"/>
      <c r="AO62" s="44"/>
      <c r="AP62" s="44"/>
      <c r="AQ62" s="46"/>
      <c r="AR62" s="46"/>
      <c r="AS62" s="47">
        <f t="shared" ref="AS62:AS95" si="22">SUM(AH62:AQ62)-AL62-AM62-AN62</f>
        <v>422</v>
      </c>
    </row>
    <row r="63" spans="1:45" ht="40.5" x14ac:dyDescent="0.35">
      <c r="A63" s="57">
        <f>A62+1</f>
        <v>47</v>
      </c>
      <c r="B63" s="58" t="s">
        <v>101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>
        <v>0</v>
      </c>
      <c r="AD63" s="44"/>
      <c r="AE63" s="44"/>
      <c r="AF63" s="45">
        <f t="shared" si="20"/>
        <v>0</v>
      </c>
      <c r="AG63" s="44"/>
      <c r="AH63" s="45">
        <f t="shared" si="21"/>
        <v>0</v>
      </c>
      <c r="AI63" s="44"/>
      <c r="AJ63" s="44"/>
      <c r="AK63" s="44"/>
      <c r="AL63" s="44"/>
      <c r="AM63" s="44"/>
      <c r="AN63" s="44"/>
      <c r="AO63" s="44"/>
      <c r="AP63" s="44"/>
      <c r="AQ63" s="46"/>
      <c r="AR63" s="46"/>
      <c r="AS63" s="47">
        <f t="shared" si="22"/>
        <v>0</v>
      </c>
    </row>
    <row r="64" spans="1:45" x14ac:dyDescent="0.35">
      <c r="A64" s="57">
        <f t="shared" ref="A64:A95" si="23">A63+1</f>
        <v>48</v>
      </c>
      <c r="B64" s="58" t="s">
        <v>102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>
        <v>0</v>
      </c>
      <c r="AD64" s="44"/>
      <c r="AE64" s="44"/>
      <c r="AF64" s="45">
        <f t="shared" si="20"/>
        <v>0</v>
      </c>
      <c r="AG64" s="44"/>
      <c r="AH64" s="45">
        <f t="shared" si="21"/>
        <v>0</v>
      </c>
      <c r="AI64" s="44"/>
      <c r="AJ64" s="44"/>
      <c r="AK64" s="44"/>
      <c r="AL64" s="44"/>
      <c r="AM64" s="44"/>
      <c r="AN64" s="44"/>
      <c r="AO64" s="44"/>
      <c r="AP64" s="44"/>
      <c r="AQ64" s="46"/>
      <c r="AR64" s="46"/>
      <c r="AS64" s="47">
        <f t="shared" si="22"/>
        <v>0</v>
      </c>
    </row>
    <row r="65" spans="1:45" x14ac:dyDescent="0.35">
      <c r="A65" s="57">
        <f t="shared" si="23"/>
        <v>49</v>
      </c>
      <c r="B65" s="59" t="s">
        <v>103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>
        <v>0</v>
      </c>
      <c r="AD65" s="44"/>
      <c r="AE65" s="44"/>
      <c r="AF65" s="45">
        <f t="shared" si="20"/>
        <v>0</v>
      </c>
      <c r="AG65" s="44"/>
      <c r="AH65" s="45">
        <f t="shared" si="21"/>
        <v>0</v>
      </c>
      <c r="AI65" s="44"/>
      <c r="AJ65" s="44"/>
      <c r="AK65" s="44"/>
      <c r="AL65" s="44"/>
      <c r="AM65" s="44"/>
      <c r="AN65" s="44"/>
      <c r="AO65" s="44"/>
      <c r="AP65" s="44"/>
      <c r="AQ65" s="46"/>
      <c r="AR65" s="46"/>
      <c r="AS65" s="47">
        <f t="shared" si="22"/>
        <v>0</v>
      </c>
    </row>
    <row r="66" spans="1:45" x14ac:dyDescent="0.35">
      <c r="A66" s="57">
        <f t="shared" si="23"/>
        <v>50</v>
      </c>
      <c r="B66" s="60" t="s">
        <v>104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>
        <v>0</v>
      </c>
      <c r="AD66" s="44"/>
      <c r="AE66" s="44"/>
      <c r="AF66" s="45">
        <f t="shared" si="20"/>
        <v>0</v>
      </c>
      <c r="AG66" s="44"/>
      <c r="AH66" s="45">
        <f t="shared" si="21"/>
        <v>0</v>
      </c>
      <c r="AI66" s="44"/>
      <c r="AJ66" s="44"/>
      <c r="AK66" s="44"/>
      <c r="AL66" s="44"/>
      <c r="AM66" s="44"/>
      <c r="AN66" s="44"/>
      <c r="AO66" s="44"/>
      <c r="AP66" s="44"/>
      <c r="AQ66" s="46"/>
      <c r="AR66" s="46"/>
      <c r="AS66" s="47">
        <f t="shared" si="22"/>
        <v>0</v>
      </c>
    </row>
    <row r="67" spans="1:45" x14ac:dyDescent="0.35">
      <c r="A67" s="57">
        <f t="shared" si="23"/>
        <v>51</v>
      </c>
      <c r="B67" s="61" t="s">
        <v>105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>
        <v>0</v>
      </c>
      <c r="AD67" s="44"/>
      <c r="AE67" s="44"/>
      <c r="AF67" s="45">
        <f t="shared" si="20"/>
        <v>0</v>
      </c>
      <c r="AG67" s="44"/>
      <c r="AH67" s="45">
        <f t="shared" si="21"/>
        <v>0</v>
      </c>
      <c r="AI67" s="44"/>
      <c r="AJ67" s="44"/>
      <c r="AK67" s="44"/>
      <c r="AL67" s="44"/>
      <c r="AM67" s="44"/>
      <c r="AN67" s="44"/>
      <c r="AO67" s="44"/>
      <c r="AP67" s="44"/>
      <c r="AQ67" s="46"/>
      <c r="AR67" s="46"/>
      <c r="AS67" s="47">
        <f t="shared" si="22"/>
        <v>0</v>
      </c>
    </row>
    <row r="68" spans="1:45" x14ac:dyDescent="0.35">
      <c r="A68" s="57">
        <f t="shared" si="23"/>
        <v>52</v>
      </c>
      <c r="B68" s="62" t="s">
        <v>106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>
        <v>0</v>
      </c>
      <c r="AD68" s="44"/>
      <c r="AE68" s="44"/>
      <c r="AF68" s="45">
        <f t="shared" si="20"/>
        <v>0</v>
      </c>
      <c r="AG68" s="44"/>
      <c r="AH68" s="45">
        <f t="shared" si="21"/>
        <v>0</v>
      </c>
      <c r="AI68" s="44"/>
      <c r="AJ68" s="44"/>
      <c r="AK68" s="44"/>
      <c r="AL68" s="44"/>
      <c r="AM68" s="44"/>
      <c r="AN68" s="44"/>
      <c r="AO68" s="44"/>
      <c r="AP68" s="44"/>
      <c r="AQ68" s="46"/>
      <c r="AR68" s="46"/>
      <c r="AS68" s="47">
        <f t="shared" si="22"/>
        <v>0</v>
      </c>
    </row>
    <row r="69" spans="1:45" ht="21.75" customHeight="1" x14ac:dyDescent="0.35">
      <c r="A69" s="57">
        <f t="shared" si="23"/>
        <v>53</v>
      </c>
      <c r="B69" s="60" t="s">
        <v>107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>
        <v>0</v>
      </c>
      <c r="AD69" s="44"/>
      <c r="AE69" s="44"/>
      <c r="AF69" s="45">
        <f t="shared" si="20"/>
        <v>0</v>
      </c>
      <c r="AG69" s="44"/>
      <c r="AH69" s="45">
        <f t="shared" si="21"/>
        <v>0</v>
      </c>
      <c r="AI69" s="44"/>
      <c r="AJ69" s="44"/>
      <c r="AK69" s="44"/>
      <c r="AL69" s="44"/>
      <c r="AM69" s="44"/>
      <c r="AN69" s="44"/>
      <c r="AO69" s="44"/>
      <c r="AP69" s="44"/>
      <c r="AQ69" s="46"/>
      <c r="AR69" s="46"/>
      <c r="AS69" s="47">
        <f t="shared" si="22"/>
        <v>0</v>
      </c>
    </row>
    <row r="70" spans="1:45" ht="21" customHeight="1" x14ac:dyDescent="0.35">
      <c r="A70" s="57">
        <f t="shared" si="23"/>
        <v>54</v>
      </c>
      <c r="B70" s="60" t="s">
        <v>108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>
        <v>0</v>
      </c>
      <c r="AD70" s="44"/>
      <c r="AE70" s="44"/>
      <c r="AF70" s="45">
        <f t="shared" si="20"/>
        <v>0</v>
      </c>
      <c r="AG70" s="44"/>
      <c r="AH70" s="45">
        <f t="shared" si="21"/>
        <v>0</v>
      </c>
      <c r="AI70" s="44"/>
      <c r="AJ70" s="44"/>
      <c r="AK70" s="44"/>
      <c r="AL70" s="44"/>
      <c r="AM70" s="44"/>
      <c r="AN70" s="44"/>
      <c r="AO70" s="44"/>
      <c r="AP70" s="44"/>
      <c r="AQ70" s="46"/>
      <c r="AR70" s="46"/>
      <c r="AS70" s="47">
        <f t="shared" si="22"/>
        <v>0</v>
      </c>
    </row>
    <row r="71" spans="1:45" ht="20.25" customHeight="1" x14ac:dyDescent="0.35">
      <c r="A71" s="57">
        <f t="shared" si="23"/>
        <v>55</v>
      </c>
      <c r="B71" s="59" t="s">
        <v>109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>
        <v>0</v>
      </c>
      <c r="AD71" s="44"/>
      <c r="AE71" s="44"/>
      <c r="AF71" s="45">
        <f t="shared" si="20"/>
        <v>0</v>
      </c>
      <c r="AG71" s="44"/>
      <c r="AH71" s="45">
        <f t="shared" si="21"/>
        <v>0</v>
      </c>
      <c r="AI71" s="44"/>
      <c r="AJ71" s="44"/>
      <c r="AK71" s="44"/>
      <c r="AL71" s="44"/>
      <c r="AM71" s="44"/>
      <c r="AN71" s="44"/>
      <c r="AO71" s="44"/>
      <c r="AP71" s="44"/>
      <c r="AQ71" s="46"/>
      <c r="AR71" s="46"/>
      <c r="AS71" s="47">
        <f t="shared" si="22"/>
        <v>0</v>
      </c>
    </row>
    <row r="72" spans="1:45" x14ac:dyDescent="0.35">
      <c r="A72" s="57">
        <f t="shared" si="23"/>
        <v>56</v>
      </c>
      <c r="B72" s="58" t="s">
        <v>110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>
        <v>0</v>
      </c>
      <c r="AD72" s="44"/>
      <c r="AE72" s="44"/>
      <c r="AF72" s="45">
        <f t="shared" si="20"/>
        <v>0</v>
      </c>
      <c r="AG72" s="44"/>
      <c r="AH72" s="45">
        <f t="shared" si="21"/>
        <v>0</v>
      </c>
      <c r="AI72" s="44"/>
      <c r="AJ72" s="44"/>
      <c r="AK72" s="44"/>
      <c r="AL72" s="44"/>
      <c r="AM72" s="44"/>
      <c r="AN72" s="44"/>
      <c r="AO72" s="44"/>
      <c r="AP72" s="44"/>
      <c r="AQ72" s="46"/>
      <c r="AR72" s="46"/>
      <c r="AS72" s="47">
        <f t="shared" si="22"/>
        <v>0</v>
      </c>
    </row>
    <row r="73" spans="1:45" x14ac:dyDescent="0.35">
      <c r="A73" s="57">
        <f t="shared" si="23"/>
        <v>57</v>
      </c>
      <c r="B73" s="59" t="s">
        <v>111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>
        <v>0</v>
      </c>
      <c r="AD73" s="44"/>
      <c r="AE73" s="44"/>
      <c r="AF73" s="45">
        <f t="shared" si="20"/>
        <v>0</v>
      </c>
      <c r="AG73" s="44"/>
      <c r="AH73" s="45">
        <f t="shared" si="21"/>
        <v>0</v>
      </c>
      <c r="AI73" s="44"/>
      <c r="AJ73" s="44"/>
      <c r="AK73" s="44"/>
      <c r="AL73" s="44"/>
      <c r="AM73" s="44"/>
      <c r="AN73" s="44"/>
      <c r="AO73" s="44"/>
      <c r="AP73" s="44"/>
      <c r="AQ73" s="46"/>
      <c r="AR73" s="46"/>
      <c r="AS73" s="47">
        <f t="shared" si="22"/>
        <v>0</v>
      </c>
    </row>
    <row r="74" spans="1:45" x14ac:dyDescent="0.35">
      <c r="A74" s="57">
        <f t="shared" si="23"/>
        <v>58</v>
      </c>
      <c r="B74" s="57" t="s">
        <v>112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>
        <v>0</v>
      </c>
      <c r="AD74" s="44"/>
      <c r="AE74" s="44"/>
      <c r="AF74" s="45">
        <f t="shared" si="20"/>
        <v>0</v>
      </c>
      <c r="AG74" s="44"/>
      <c r="AH74" s="45">
        <f t="shared" si="21"/>
        <v>0</v>
      </c>
      <c r="AI74" s="44"/>
      <c r="AJ74" s="44"/>
      <c r="AK74" s="44"/>
      <c r="AL74" s="44"/>
      <c r="AM74" s="44"/>
      <c r="AN74" s="44"/>
      <c r="AO74" s="44"/>
      <c r="AP74" s="44"/>
      <c r="AQ74" s="46"/>
      <c r="AR74" s="46"/>
      <c r="AS74" s="47">
        <f t="shared" si="22"/>
        <v>0</v>
      </c>
    </row>
    <row r="75" spans="1:45" x14ac:dyDescent="0.35">
      <c r="A75" s="57">
        <f t="shared" si="23"/>
        <v>59</v>
      </c>
      <c r="B75" s="59" t="s">
        <v>113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>
        <v>0</v>
      </c>
      <c r="AD75" s="44"/>
      <c r="AE75" s="44"/>
      <c r="AF75" s="45">
        <f t="shared" si="20"/>
        <v>0</v>
      </c>
      <c r="AG75" s="44"/>
      <c r="AH75" s="45">
        <f t="shared" si="21"/>
        <v>0</v>
      </c>
      <c r="AI75" s="44"/>
      <c r="AJ75" s="44"/>
      <c r="AK75" s="44"/>
      <c r="AL75" s="44"/>
      <c r="AM75" s="44"/>
      <c r="AN75" s="44"/>
      <c r="AO75" s="44"/>
      <c r="AP75" s="44"/>
      <c r="AQ75" s="46"/>
      <c r="AR75" s="46"/>
      <c r="AS75" s="47">
        <f t="shared" si="22"/>
        <v>0</v>
      </c>
    </row>
    <row r="76" spans="1:45" x14ac:dyDescent="0.35">
      <c r="A76" s="57">
        <f t="shared" si="23"/>
        <v>60</v>
      </c>
      <c r="B76" s="59" t="s">
        <v>114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>
        <v>0</v>
      </c>
      <c r="AD76" s="44"/>
      <c r="AE76" s="44"/>
      <c r="AF76" s="45">
        <f t="shared" si="20"/>
        <v>0</v>
      </c>
      <c r="AG76" s="44"/>
      <c r="AH76" s="45">
        <f t="shared" si="21"/>
        <v>0</v>
      </c>
      <c r="AI76" s="44"/>
      <c r="AJ76" s="44"/>
      <c r="AK76" s="44"/>
      <c r="AL76" s="44"/>
      <c r="AM76" s="44"/>
      <c r="AN76" s="44"/>
      <c r="AO76" s="44"/>
      <c r="AP76" s="44"/>
      <c r="AQ76" s="46"/>
      <c r="AR76" s="46"/>
      <c r="AS76" s="47">
        <f t="shared" si="22"/>
        <v>0</v>
      </c>
    </row>
    <row r="77" spans="1:45" x14ac:dyDescent="0.35">
      <c r="A77" s="57">
        <f t="shared" si="23"/>
        <v>61</v>
      </c>
      <c r="B77" s="63" t="s">
        <v>115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>
        <v>0</v>
      </c>
      <c r="AD77" s="44"/>
      <c r="AE77" s="44"/>
      <c r="AF77" s="45">
        <f t="shared" si="20"/>
        <v>0</v>
      </c>
      <c r="AG77" s="44"/>
      <c r="AH77" s="45">
        <f t="shared" si="21"/>
        <v>0</v>
      </c>
      <c r="AI77" s="44"/>
      <c r="AJ77" s="44"/>
      <c r="AK77" s="44"/>
      <c r="AL77" s="44"/>
      <c r="AM77" s="44"/>
      <c r="AN77" s="44"/>
      <c r="AO77" s="44"/>
      <c r="AP77" s="44"/>
      <c r="AQ77" s="46"/>
      <c r="AR77" s="46"/>
      <c r="AS77" s="47">
        <f t="shared" si="22"/>
        <v>0</v>
      </c>
    </row>
    <row r="78" spans="1:45" x14ac:dyDescent="0.35">
      <c r="A78" s="57">
        <f t="shared" si="23"/>
        <v>62</v>
      </c>
      <c r="B78" s="63" t="s">
        <v>116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>
        <v>0</v>
      </c>
      <c r="AD78" s="44"/>
      <c r="AE78" s="44"/>
      <c r="AF78" s="45">
        <f t="shared" si="20"/>
        <v>0</v>
      </c>
      <c r="AG78" s="44"/>
      <c r="AH78" s="45">
        <f t="shared" si="21"/>
        <v>0</v>
      </c>
      <c r="AI78" s="44"/>
      <c r="AJ78" s="44"/>
      <c r="AK78" s="44"/>
      <c r="AL78" s="44"/>
      <c r="AM78" s="44"/>
      <c r="AN78" s="44"/>
      <c r="AO78" s="44"/>
      <c r="AP78" s="44"/>
      <c r="AQ78" s="46"/>
      <c r="AR78" s="46"/>
      <c r="AS78" s="47">
        <f t="shared" si="22"/>
        <v>0</v>
      </c>
    </row>
    <row r="79" spans="1:45" x14ac:dyDescent="0.35">
      <c r="A79" s="57">
        <f t="shared" si="23"/>
        <v>63</v>
      </c>
      <c r="B79" s="63" t="s">
        <v>117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>
        <v>0</v>
      </c>
      <c r="AD79" s="44"/>
      <c r="AE79" s="44"/>
      <c r="AF79" s="45">
        <f t="shared" si="20"/>
        <v>0</v>
      </c>
      <c r="AG79" s="44"/>
      <c r="AH79" s="45">
        <f t="shared" si="21"/>
        <v>0</v>
      </c>
      <c r="AI79" s="44"/>
      <c r="AJ79" s="44"/>
      <c r="AK79" s="44"/>
      <c r="AL79" s="44"/>
      <c r="AM79" s="44"/>
      <c r="AN79" s="44"/>
      <c r="AO79" s="44"/>
      <c r="AP79" s="44"/>
      <c r="AQ79" s="46"/>
      <c r="AR79" s="46"/>
      <c r="AS79" s="47">
        <f t="shared" si="22"/>
        <v>0</v>
      </c>
    </row>
    <row r="80" spans="1:45" ht="22.5" customHeight="1" x14ac:dyDescent="0.35">
      <c r="A80" s="57">
        <f t="shared" si="23"/>
        <v>64</v>
      </c>
      <c r="B80" s="63" t="s">
        <v>118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>
        <v>0</v>
      </c>
      <c r="AD80" s="44"/>
      <c r="AE80" s="44"/>
      <c r="AF80" s="45">
        <f t="shared" si="20"/>
        <v>0</v>
      </c>
      <c r="AG80" s="44"/>
      <c r="AH80" s="45">
        <f t="shared" si="21"/>
        <v>0</v>
      </c>
      <c r="AI80" s="44"/>
      <c r="AJ80" s="44"/>
      <c r="AK80" s="44"/>
      <c r="AL80" s="44"/>
      <c r="AM80" s="44"/>
      <c r="AN80" s="44"/>
      <c r="AO80" s="44"/>
      <c r="AP80" s="44"/>
      <c r="AQ80" s="46"/>
      <c r="AR80" s="46"/>
      <c r="AS80" s="47">
        <f t="shared" si="22"/>
        <v>0</v>
      </c>
    </row>
    <row r="81" spans="1:45" x14ac:dyDescent="0.35">
      <c r="A81" s="57">
        <f t="shared" si="23"/>
        <v>65</v>
      </c>
      <c r="B81" s="63" t="s">
        <v>119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>
        <v>0</v>
      </c>
      <c r="AD81" s="44"/>
      <c r="AE81" s="44"/>
      <c r="AF81" s="45">
        <f t="shared" si="20"/>
        <v>0</v>
      </c>
      <c r="AG81" s="44"/>
      <c r="AH81" s="45">
        <f t="shared" si="21"/>
        <v>0</v>
      </c>
      <c r="AI81" s="44"/>
      <c r="AJ81" s="44"/>
      <c r="AK81" s="44"/>
      <c r="AL81" s="44"/>
      <c r="AM81" s="44"/>
      <c r="AN81" s="44"/>
      <c r="AO81" s="44"/>
      <c r="AP81" s="44"/>
      <c r="AQ81" s="46"/>
      <c r="AR81" s="46"/>
      <c r="AS81" s="47">
        <f t="shared" si="22"/>
        <v>0</v>
      </c>
    </row>
    <row r="82" spans="1:45" x14ac:dyDescent="0.35">
      <c r="A82" s="57">
        <f t="shared" si="23"/>
        <v>66</v>
      </c>
      <c r="B82" s="63" t="s">
        <v>120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>
        <v>0</v>
      </c>
      <c r="AD82" s="44"/>
      <c r="AE82" s="44"/>
      <c r="AF82" s="45">
        <f t="shared" si="20"/>
        <v>0</v>
      </c>
      <c r="AG82" s="44"/>
      <c r="AH82" s="45">
        <f t="shared" si="21"/>
        <v>0</v>
      </c>
      <c r="AI82" s="44"/>
      <c r="AJ82" s="44"/>
      <c r="AK82" s="44"/>
      <c r="AL82" s="44"/>
      <c r="AM82" s="44"/>
      <c r="AN82" s="44"/>
      <c r="AO82" s="44"/>
      <c r="AP82" s="44"/>
      <c r="AQ82" s="46"/>
      <c r="AR82" s="46"/>
      <c r="AS82" s="47">
        <f t="shared" si="22"/>
        <v>0</v>
      </c>
    </row>
    <row r="83" spans="1:45" x14ac:dyDescent="0.35">
      <c r="A83" s="57">
        <f t="shared" si="23"/>
        <v>67</v>
      </c>
      <c r="B83" s="63" t="s">
        <v>121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>
        <v>0</v>
      </c>
      <c r="AD83" s="44"/>
      <c r="AE83" s="44"/>
      <c r="AF83" s="45">
        <f t="shared" si="20"/>
        <v>0</v>
      </c>
      <c r="AG83" s="44"/>
      <c r="AH83" s="45">
        <f t="shared" si="21"/>
        <v>0</v>
      </c>
      <c r="AI83" s="44"/>
      <c r="AJ83" s="44"/>
      <c r="AK83" s="44"/>
      <c r="AL83" s="44"/>
      <c r="AM83" s="44"/>
      <c r="AN83" s="44"/>
      <c r="AO83" s="44"/>
      <c r="AP83" s="44"/>
      <c r="AQ83" s="46"/>
      <c r="AR83" s="46"/>
      <c r="AS83" s="47">
        <f t="shared" si="22"/>
        <v>0</v>
      </c>
    </row>
    <row r="84" spans="1:45" x14ac:dyDescent="0.35">
      <c r="A84" s="57">
        <f t="shared" si="23"/>
        <v>68</v>
      </c>
      <c r="B84" s="63" t="s">
        <v>122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>
        <v>0</v>
      </c>
      <c r="AD84" s="44"/>
      <c r="AE84" s="44"/>
      <c r="AF84" s="45">
        <f t="shared" si="20"/>
        <v>0</v>
      </c>
      <c r="AG84" s="44"/>
      <c r="AH84" s="45">
        <f t="shared" si="21"/>
        <v>0</v>
      </c>
      <c r="AI84" s="44"/>
      <c r="AJ84" s="44"/>
      <c r="AK84" s="44"/>
      <c r="AL84" s="44"/>
      <c r="AM84" s="44"/>
      <c r="AN84" s="44"/>
      <c r="AO84" s="44"/>
      <c r="AP84" s="44"/>
      <c r="AQ84" s="46"/>
      <c r="AR84" s="46"/>
      <c r="AS84" s="47">
        <f t="shared" si="22"/>
        <v>0</v>
      </c>
    </row>
    <row r="85" spans="1:45" x14ac:dyDescent="0.35">
      <c r="A85" s="57">
        <f t="shared" si="23"/>
        <v>69</v>
      </c>
      <c r="B85" s="63" t="s">
        <v>123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>
        <v>0</v>
      </c>
      <c r="AD85" s="44"/>
      <c r="AE85" s="44"/>
      <c r="AF85" s="45">
        <f t="shared" si="20"/>
        <v>0</v>
      </c>
      <c r="AG85" s="44"/>
      <c r="AH85" s="45">
        <f t="shared" si="21"/>
        <v>0</v>
      </c>
      <c r="AI85" s="44"/>
      <c r="AJ85" s="44"/>
      <c r="AK85" s="44"/>
      <c r="AL85" s="44"/>
      <c r="AM85" s="44"/>
      <c r="AN85" s="44"/>
      <c r="AO85" s="44"/>
      <c r="AP85" s="44"/>
      <c r="AQ85" s="46"/>
      <c r="AR85" s="46"/>
      <c r="AS85" s="47">
        <f t="shared" si="22"/>
        <v>0</v>
      </c>
    </row>
    <row r="86" spans="1:45" x14ac:dyDescent="0.35">
      <c r="A86" s="57">
        <f t="shared" si="23"/>
        <v>70</v>
      </c>
      <c r="B86" s="63" t="s">
        <v>124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>
        <v>0</v>
      </c>
      <c r="AD86" s="44"/>
      <c r="AE86" s="44"/>
      <c r="AF86" s="45">
        <f t="shared" si="20"/>
        <v>0</v>
      </c>
      <c r="AG86" s="44"/>
      <c r="AH86" s="45">
        <f t="shared" si="21"/>
        <v>0</v>
      </c>
      <c r="AI86" s="44"/>
      <c r="AJ86" s="44"/>
      <c r="AK86" s="44"/>
      <c r="AL86" s="44"/>
      <c r="AM86" s="44"/>
      <c r="AN86" s="44"/>
      <c r="AO86" s="44"/>
      <c r="AP86" s="44"/>
      <c r="AQ86" s="46"/>
      <c r="AR86" s="46"/>
      <c r="AS86" s="47">
        <f t="shared" si="22"/>
        <v>0</v>
      </c>
    </row>
    <row r="87" spans="1:45" x14ac:dyDescent="0.35">
      <c r="A87" s="57">
        <f t="shared" si="23"/>
        <v>71</v>
      </c>
      <c r="B87" s="63" t="s">
        <v>125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>
        <v>0</v>
      </c>
      <c r="AD87" s="44"/>
      <c r="AE87" s="44"/>
      <c r="AF87" s="45">
        <f t="shared" si="20"/>
        <v>0</v>
      </c>
      <c r="AG87" s="44"/>
      <c r="AH87" s="45">
        <f t="shared" si="21"/>
        <v>0</v>
      </c>
      <c r="AI87" s="44"/>
      <c r="AJ87" s="44"/>
      <c r="AK87" s="44"/>
      <c r="AL87" s="44"/>
      <c r="AM87" s="44"/>
      <c r="AN87" s="44"/>
      <c r="AO87" s="44"/>
      <c r="AP87" s="44"/>
      <c r="AQ87" s="46"/>
      <c r="AR87" s="46"/>
      <c r="AS87" s="47">
        <f t="shared" si="22"/>
        <v>0</v>
      </c>
    </row>
    <row r="88" spans="1:45" x14ac:dyDescent="0.35">
      <c r="A88" s="57">
        <f t="shared" si="23"/>
        <v>72</v>
      </c>
      <c r="B88" s="63" t="s">
        <v>126</v>
      </c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>
        <v>0</v>
      </c>
      <c r="AD88" s="44"/>
      <c r="AE88" s="44"/>
      <c r="AF88" s="45">
        <f t="shared" si="20"/>
        <v>0</v>
      </c>
      <c r="AG88" s="44"/>
      <c r="AH88" s="45">
        <f t="shared" si="21"/>
        <v>0</v>
      </c>
      <c r="AI88" s="44"/>
      <c r="AJ88" s="44"/>
      <c r="AK88" s="44"/>
      <c r="AL88" s="44"/>
      <c r="AM88" s="44"/>
      <c r="AN88" s="44"/>
      <c r="AO88" s="44"/>
      <c r="AP88" s="44"/>
      <c r="AQ88" s="46"/>
      <c r="AR88" s="46"/>
      <c r="AS88" s="47">
        <f t="shared" si="22"/>
        <v>0</v>
      </c>
    </row>
    <row r="89" spans="1:45" x14ac:dyDescent="0.35">
      <c r="A89" s="57">
        <f t="shared" si="23"/>
        <v>73</v>
      </c>
      <c r="B89" s="63" t="s">
        <v>127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>
        <v>0</v>
      </c>
      <c r="AD89" s="44"/>
      <c r="AE89" s="44"/>
      <c r="AF89" s="45">
        <f t="shared" si="20"/>
        <v>0</v>
      </c>
      <c r="AG89" s="44"/>
      <c r="AH89" s="45">
        <f t="shared" si="21"/>
        <v>0</v>
      </c>
      <c r="AI89" s="44"/>
      <c r="AJ89" s="44"/>
      <c r="AK89" s="44"/>
      <c r="AL89" s="44"/>
      <c r="AM89" s="44"/>
      <c r="AN89" s="44"/>
      <c r="AO89" s="44"/>
      <c r="AP89" s="44"/>
      <c r="AQ89" s="46"/>
      <c r="AR89" s="46"/>
      <c r="AS89" s="47">
        <f t="shared" si="22"/>
        <v>0</v>
      </c>
    </row>
    <row r="90" spans="1:45" x14ac:dyDescent="0.35">
      <c r="A90" s="57">
        <f t="shared" si="23"/>
        <v>74</v>
      </c>
      <c r="B90" s="63" t="s">
        <v>128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>
        <v>0</v>
      </c>
      <c r="AD90" s="44"/>
      <c r="AE90" s="44"/>
      <c r="AF90" s="45">
        <f t="shared" si="20"/>
        <v>0</v>
      </c>
      <c r="AG90" s="44"/>
      <c r="AH90" s="45">
        <f t="shared" si="21"/>
        <v>0</v>
      </c>
      <c r="AI90" s="44"/>
      <c r="AJ90" s="44"/>
      <c r="AK90" s="44"/>
      <c r="AL90" s="44"/>
      <c r="AM90" s="44"/>
      <c r="AN90" s="44"/>
      <c r="AO90" s="44"/>
      <c r="AP90" s="44"/>
      <c r="AQ90" s="46"/>
      <c r="AR90" s="46"/>
      <c r="AS90" s="47">
        <f t="shared" si="22"/>
        <v>0</v>
      </c>
    </row>
    <row r="91" spans="1:45" x14ac:dyDescent="0.35">
      <c r="A91" s="57">
        <f t="shared" si="23"/>
        <v>75</v>
      </c>
      <c r="B91" s="63" t="s">
        <v>129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>
        <v>0</v>
      </c>
      <c r="AD91" s="44"/>
      <c r="AE91" s="44"/>
      <c r="AF91" s="45">
        <f t="shared" si="20"/>
        <v>0</v>
      </c>
      <c r="AG91" s="44"/>
      <c r="AH91" s="45">
        <f t="shared" si="21"/>
        <v>0</v>
      </c>
      <c r="AI91" s="44"/>
      <c r="AJ91" s="44"/>
      <c r="AK91" s="44"/>
      <c r="AL91" s="44"/>
      <c r="AM91" s="44"/>
      <c r="AN91" s="44"/>
      <c r="AO91" s="44"/>
      <c r="AP91" s="44"/>
      <c r="AQ91" s="46"/>
      <c r="AR91" s="46"/>
      <c r="AS91" s="47">
        <f t="shared" si="22"/>
        <v>0</v>
      </c>
    </row>
    <row r="92" spans="1:45" x14ac:dyDescent="0.35">
      <c r="A92" s="57">
        <f t="shared" si="23"/>
        <v>76</v>
      </c>
      <c r="B92" s="63" t="s">
        <v>130</v>
      </c>
      <c r="C92" s="44"/>
      <c r="D92" s="44"/>
      <c r="E92" s="44"/>
      <c r="F92" s="44"/>
      <c r="G92" s="44"/>
      <c r="H92" s="44"/>
      <c r="I92" s="44"/>
      <c r="J92" s="44"/>
      <c r="K92" s="44">
        <v>48</v>
      </c>
      <c r="L92" s="44"/>
      <c r="M92" s="44"/>
      <c r="N92" s="44"/>
      <c r="O92" s="44">
        <v>100</v>
      </c>
      <c r="P92" s="44"/>
      <c r="Q92" s="44"/>
      <c r="R92" s="44"/>
      <c r="S92" s="44">
        <v>106</v>
      </c>
      <c r="T92" s="44"/>
      <c r="U92" s="44"/>
      <c r="V92" s="44"/>
      <c r="W92" s="44"/>
      <c r="X92" s="44"/>
      <c r="Y92" s="44"/>
      <c r="Z92" s="44"/>
      <c r="AA92" s="44"/>
      <c r="AB92" s="44"/>
      <c r="AC92" s="44">
        <v>0</v>
      </c>
      <c r="AD92" s="44"/>
      <c r="AE92" s="44"/>
      <c r="AF92" s="45">
        <f t="shared" si="20"/>
        <v>254</v>
      </c>
      <c r="AG92" s="44"/>
      <c r="AH92" s="45">
        <f t="shared" si="21"/>
        <v>254</v>
      </c>
      <c r="AI92" s="44"/>
      <c r="AJ92" s="44"/>
      <c r="AK92" s="44"/>
      <c r="AL92" s="44"/>
      <c r="AM92" s="44"/>
      <c r="AN92" s="44"/>
      <c r="AO92" s="44"/>
      <c r="AP92" s="44"/>
      <c r="AQ92" s="46"/>
      <c r="AR92" s="46"/>
      <c r="AS92" s="47">
        <f t="shared" si="22"/>
        <v>254</v>
      </c>
    </row>
    <row r="93" spans="1:45" x14ac:dyDescent="0.35">
      <c r="A93" s="57">
        <f t="shared" si="23"/>
        <v>77</v>
      </c>
      <c r="B93" s="63" t="s">
        <v>131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>
        <v>0</v>
      </c>
      <c r="AD93" s="44"/>
      <c r="AE93" s="44"/>
      <c r="AF93" s="45">
        <f t="shared" si="20"/>
        <v>0</v>
      </c>
      <c r="AG93" s="44"/>
      <c r="AH93" s="45">
        <f t="shared" si="21"/>
        <v>0</v>
      </c>
      <c r="AI93" s="44"/>
      <c r="AJ93" s="44"/>
      <c r="AK93" s="44"/>
      <c r="AL93" s="44"/>
      <c r="AM93" s="44"/>
      <c r="AN93" s="44"/>
      <c r="AO93" s="44"/>
      <c r="AP93" s="44"/>
      <c r="AQ93" s="46"/>
      <c r="AR93" s="46"/>
      <c r="AS93" s="47">
        <f t="shared" si="22"/>
        <v>0</v>
      </c>
    </row>
    <row r="94" spans="1:45" x14ac:dyDescent="0.35">
      <c r="A94" s="57">
        <f t="shared" si="23"/>
        <v>78</v>
      </c>
      <c r="B94" s="63" t="s">
        <v>132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>
        <v>0</v>
      </c>
      <c r="AD94" s="44"/>
      <c r="AE94" s="44"/>
      <c r="AF94" s="45">
        <f t="shared" si="20"/>
        <v>0</v>
      </c>
      <c r="AG94" s="44"/>
      <c r="AH94" s="45">
        <f t="shared" si="21"/>
        <v>0</v>
      </c>
      <c r="AI94" s="44"/>
      <c r="AJ94" s="44"/>
      <c r="AK94" s="44"/>
      <c r="AL94" s="44"/>
      <c r="AM94" s="44"/>
      <c r="AN94" s="44"/>
      <c r="AO94" s="44"/>
      <c r="AP94" s="44"/>
      <c r="AQ94" s="46"/>
      <c r="AR94" s="46"/>
      <c r="AS94" s="47">
        <f t="shared" si="22"/>
        <v>0</v>
      </c>
    </row>
    <row r="95" spans="1:45" x14ac:dyDescent="0.35">
      <c r="A95" s="57">
        <f t="shared" si="23"/>
        <v>79</v>
      </c>
      <c r="B95" s="64" t="s">
        <v>133</v>
      </c>
      <c r="C95" s="44"/>
      <c r="D95" s="44"/>
      <c r="E95" s="44"/>
      <c r="F95" s="44"/>
      <c r="G95" s="44"/>
      <c r="H95" s="44"/>
      <c r="I95" s="44"/>
      <c r="J95" s="44"/>
      <c r="K95" s="44">
        <v>-200</v>
      </c>
      <c r="L95" s="44">
        <v>0</v>
      </c>
      <c r="M95" s="44">
        <v>0</v>
      </c>
      <c r="N95" s="44">
        <v>0</v>
      </c>
      <c r="O95" s="44">
        <v>-200</v>
      </c>
      <c r="P95" s="44"/>
      <c r="Q95" s="44"/>
      <c r="R95" s="44"/>
      <c r="S95" s="44">
        <v>-276</v>
      </c>
      <c r="T95" s="44"/>
      <c r="U95" s="44"/>
      <c r="V95" s="44"/>
      <c r="W95" s="44"/>
      <c r="X95" s="44"/>
      <c r="Y95" s="44"/>
      <c r="Z95" s="44"/>
      <c r="AA95" s="44"/>
      <c r="AB95" s="44"/>
      <c r="AC95" s="44">
        <v>0</v>
      </c>
      <c r="AD95" s="44"/>
      <c r="AE95" s="44"/>
      <c r="AF95" s="45">
        <f t="shared" si="20"/>
        <v>-676</v>
      </c>
      <c r="AG95" s="44">
        <v>-603</v>
      </c>
      <c r="AH95" s="45">
        <f t="shared" si="21"/>
        <v>-1279</v>
      </c>
      <c r="AI95" s="44"/>
      <c r="AJ95" s="44"/>
      <c r="AK95" s="44"/>
      <c r="AL95" s="44"/>
      <c r="AM95" s="44"/>
      <c r="AN95" s="44"/>
      <c r="AO95" s="44"/>
      <c r="AP95" s="44"/>
      <c r="AQ95" s="46"/>
      <c r="AR95" s="46"/>
      <c r="AS95" s="47">
        <f t="shared" si="22"/>
        <v>-1279</v>
      </c>
    </row>
    <row r="96" spans="1:45" x14ac:dyDescent="0.35">
      <c r="A96" s="49"/>
      <c r="B96" s="65" t="s">
        <v>134</v>
      </c>
      <c r="C96" s="51">
        <f t="shared" ref="C96:AP96" si="24">SUM(C62:C95)</f>
        <v>0</v>
      </c>
      <c r="D96" s="51">
        <f t="shared" si="24"/>
        <v>0</v>
      </c>
      <c r="E96" s="51">
        <f t="shared" si="24"/>
        <v>0</v>
      </c>
      <c r="F96" s="51">
        <f t="shared" si="24"/>
        <v>0</v>
      </c>
      <c r="G96" s="51">
        <f t="shared" si="24"/>
        <v>0</v>
      </c>
      <c r="H96" s="51">
        <f t="shared" si="24"/>
        <v>0</v>
      </c>
      <c r="I96" s="51">
        <f t="shared" si="24"/>
        <v>0</v>
      </c>
      <c r="J96" s="51">
        <f t="shared" si="24"/>
        <v>0</v>
      </c>
      <c r="K96" s="51">
        <f t="shared" si="24"/>
        <v>0</v>
      </c>
      <c r="L96" s="51">
        <f t="shared" si="24"/>
        <v>0</v>
      </c>
      <c r="M96" s="51">
        <f t="shared" si="24"/>
        <v>0</v>
      </c>
      <c r="N96" s="51">
        <f t="shared" si="24"/>
        <v>0</v>
      </c>
      <c r="O96" s="51">
        <f t="shared" si="24"/>
        <v>0</v>
      </c>
      <c r="P96" s="51">
        <f t="shared" si="24"/>
        <v>0</v>
      </c>
      <c r="Q96" s="51">
        <f t="shared" si="24"/>
        <v>0</v>
      </c>
      <c r="R96" s="51">
        <f t="shared" si="24"/>
        <v>0</v>
      </c>
      <c r="S96" s="51">
        <f t="shared" si="24"/>
        <v>0</v>
      </c>
      <c r="T96" s="51">
        <f t="shared" si="24"/>
        <v>0</v>
      </c>
      <c r="U96" s="51">
        <f t="shared" si="24"/>
        <v>0</v>
      </c>
      <c r="V96" s="51">
        <f t="shared" si="24"/>
        <v>0</v>
      </c>
      <c r="W96" s="51">
        <f t="shared" si="24"/>
        <v>0</v>
      </c>
      <c r="X96" s="51">
        <f t="shared" si="24"/>
        <v>0</v>
      </c>
      <c r="Y96" s="51">
        <f t="shared" si="24"/>
        <v>0</v>
      </c>
      <c r="Z96" s="51">
        <f t="shared" si="24"/>
        <v>0</v>
      </c>
      <c r="AA96" s="51">
        <f t="shared" si="24"/>
        <v>0</v>
      </c>
      <c r="AB96" s="51">
        <f t="shared" si="24"/>
        <v>0</v>
      </c>
      <c r="AC96" s="51">
        <f t="shared" si="24"/>
        <v>0</v>
      </c>
      <c r="AD96" s="51">
        <f t="shared" si="24"/>
        <v>0</v>
      </c>
      <c r="AE96" s="51">
        <f t="shared" si="24"/>
        <v>0</v>
      </c>
      <c r="AF96" s="51">
        <f t="shared" si="24"/>
        <v>0</v>
      </c>
      <c r="AG96" s="51">
        <f t="shared" si="24"/>
        <v>-603</v>
      </c>
      <c r="AH96" s="51">
        <f t="shared" si="24"/>
        <v>-603</v>
      </c>
      <c r="AI96" s="51">
        <f t="shared" si="24"/>
        <v>0</v>
      </c>
      <c r="AJ96" s="51">
        <f t="shared" si="24"/>
        <v>0</v>
      </c>
      <c r="AK96" s="51">
        <f t="shared" si="24"/>
        <v>0</v>
      </c>
      <c r="AL96" s="51">
        <f t="shared" si="24"/>
        <v>0</v>
      </c>
      <c r="AM96" s="51">
        <f t="shared" si="24"/>
        <v>0</v>
      </c>
      <c r="AN96" s="51">
        <f t="shared" si="24"/>
        <v>0</v>
      </c>
      <c r="AO96" s="51">
        <f t="shared" si="24"/>
        <v>0</v>
      </c>
      <c r="AP96" s="51">
        <f t="shared" si="24"/>
        <v>0</v>
      </c>
      <c r="AQ96" s="51">
        <f>SUM(AQ62:AQ95)</f>
        <v>0</v>
      </c>
      <c r="AR96" s="51">
        <f>SUM(AR62:AR95)</f>
        <v>0</v>
      </c>
      <c r="AS96" s="51">
        <f>SUM(AS62:AS95)</f>
        <v>-603</v>
      </c>
    </row>
    <row r="97" spans="1:46" ht="22.5" customHeight="1" x14ac:dyDescent="0.35">
      <c r="A97" s="49"/>
      <c r="B97" s="65" t="s">
        <v>135</v>
      </c>
      <c r="C97" s="51">
        <f t="shared" ref="C97:AE97" si="25">C53+C55+C61+C96</f>
        <v>-4578</v>
      </c>
      <c r="D97" s="51">
        <f t="shared" si="25"/>
        <v>0</v>
      </c>
      <c r="E97" s="51">
        <f t="shared" si="25"/>
        <v>0</v>
      </c>
      <c r="F97" s="51">
        <f t="shared" si="25"/>
        <v>0</v>
      </c>
      <c r="G97" s="51">
        <f t="shared" si="25"/>
        <v>0</v>
      </c>
      <c r="H97" s="51">
        <f t="shared" si="25"/>
        <v>0</v>
      </c>
      <c r="I97" s="51">
        <f t="shared" si="25"/>
        <v>0</v>
      </c>
      <c r="J97" s="51">
        <f t="shared" si="25"/>
        <v>0</v>
      </c>
      <c r="K97" s="51">
        <f t="shared" si="25"/>
        <v>0</v>
      </c>
      <c r="L97" s="51">
        <f t="shared" si="25"/>
        <v>0</v>
      </c>
      <c r="M97" s="51">
        <f t="shared" si="25"/>
        <v>0</v>
      </c>
      <c r="N97" s="51">
        <f t="shared" si="25"/>
        <v>0</v>
      </c>
      <c r="O97" s="51">
        <f t="shared" si="25"/>
        <v>0</v>
      </c>
      <c r="P97" s="51">
        <f t="shared" si="25"/>
        <v>0</v>
      </c>
      <c r="Q97" s="51">
        <f t="shared" si="25"/>
        <v>-6104</v>
      </c>
      <c r="R97" s="51">
        <f t="shared" si="25"/>
        <v>0</v>
      </c>
      <c r="S97" s="51">
        <f t="shared" si="25"/>
        <v>-8316</v>
      </c>
      <c r="T97" s="51">
        <f t="shared" si="25"/>
        <v>0</v>
      </c>
      <c r="U97" s="51">
        <f t="shared" si="25"/>
        <v>0</v>
      </c>
      <c r="V97" s="51">
        <f t="shared" si="25"/>
        <v>0</v>
      </c>
      <c r="W97" s="51">
        <f t="shared" si="25"/>
        <v>0</v>
      </c>
      <c r="X97" s="51">
        <f t="shared" si="25"/>
        <v>-2500</v>
      </c>
      <c r="Y97" s="51">
        <f t="shared" si="25"/>
        <v>0</v>
      </c>
      <c r="Z97" s="51">
        <f t="shared" si="25"/>
        <v>0</v>
      </c>
      <c r="AA97" s="51">
        <f t="shared" si="25"/>
        <v>0</v>
      </c>
      <c r="AB97" s="51">
        <f t="shared" si="25"/>
        <v>2103</v>
      </c>
      <c r="AC97" s="51">
        <f t="shared" si="25"/>
        <v>18998</v>
      </c>
      <c r="AD97" s="51">
        <f t="shared" si="25"/>
        <v>0</v>
      </c>
      <c r="AE97" s="51">
        <f t="shared" si="25"/>
        <v>0</v>
      </c>
      <c r="AF97" s="51">
        <f>AF96+AF61+AF55+AF53</f>
        <v>-397</v>
      </c>
      <c r="AG97" s="51">
        <f>AG53+AG55+AG61+AG96</f>
        <v>-2103</v>
      </c>
      <c r="AH97" s="51">
        <f>AH96+AH61+AH55+AH53</f>
        <v>-2500</v>
      </c>
      <c r="AI97" s="51">
        <f>AI96+AI61+AI55+AI53</f>
        <v>0</v>
      </c>
      <c r="AJ97" s="51">
        <f>AJ96+AJ61+AJ55+AJ53</f>
        <v>0</v>
      </c>
      <c r="AK97" s="51">
        <f t="shared" ref="AK97:AR97" si="26">AK53+AK55+AK61+AK96</f>
        <v>0</v>
      </c>
      <c r="AL97" s="51">
        <f t="shared" si="26"/>
        <v>0</v>
      </c>
      <c r="AM97" s="51">
        <f t="shared" si="26"/>
        <v>0</v>
      </c>
      <c r="AN97" s="51">
        <f t="shared" si="26"/>
        <v>0</v>
      </c>
      <c r="AO97" s="51">
        <f t="shared" si="26"/>
        <v>0</v>
      </c>
      <c r="AP97" s="51">
        <f t="shared" si="26"/>
        <v>0</v>
      </c>
      <c r="AQ97" s="51">
        <f t="shared" si="26"/>
        <v>2500</v>
      </c>
      <c r="AR97" s="51">
        <f t="shared" si="26"/>
        <v>0</v>
      </c>
      <c r="AS97" s="51">
        <f>AS96+AS61+AS55+AS53</f>
        <v>0</v>
      </c>
    </row>
    <row r="98" spans="1:46" ht="67.5" customHeight="1" x14ac:dyDescent="0.35">
      <c r="A98" s="56"/>
      <c r="B98" s="66" t="s">
        <v>136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5">
        <f>SUM(C98:AE98)</f>
        <v>0</v>
      </c>
      <c r="AG98" s="44"/>
      <c r="AH98" s="45">
        <f>AF98+AG98</f>
        <v>0</v>
      </c>
      <c r="AI98" s="44"/>
      <c r="AJ98" s="44"/>
      <c r="AK98" s="44"/>
      <c r="AL98" s="44"/>
      <c r="AM98" s="44"/>
      <c r="AN98" s="44"/>
      <c r="AO98" s="44"/>
      <c r="AP98" s="44"/>
      <c r="AQ98" s="46"/>
      <c r="AR98" s="46"/>
      <c r="AS98" s="47">
        <f>SUM(AH98:AR98)-AL98-AM98-AN98</f>
        <v>0</v>
      </c>
    </row>
    <row r="99" spans="1:46" ht="32.25" customHeight="1" x14ac:dyDescent="0.35">
      <c r="A99" s="49"/>
      <c r="B99" s="65" t="s">
        <v>137</v>
      </c>
      <c r="C99" s="51">
        <f>C98+C97</f>
        <v>-4578</v>
      </c>
      <c r="D99" s="51">
        <f t="shared" ref="D99:AJ99" si="27">D98+D97</f>
        <v>0</v>
      </c>
      <c r="E99" s="51">
        <f t="shared" si="27"/>
        <v>0</v>
      </c>
      <c r="F99" s="51">
        <f t="shared" si="27"/>
        <v>0</v>
      </c>
      <c r="G99" s="51">
        <f t="shared" si="27"/>
        <v>0</v>
      </c>
      <c r="H99" s="51">
        <f t="shared" si="27"/>
        <v>0</v>
      </c>
      <c r="I99" s="51">
        <f t="shared" si="27"/>
        <v>0</v>
      </c>
      <c r="J99" s="51">
        <f t="shared" si="27"/>
        <v>0</v>
      </c>
      <c r="K99" s="51">
        <f t="shared" si="27"/>
        <v>0</v>
      </c>
      <c r="L99" s="51">
        <f t="shared" si="27"/>
        <v>0</v>
      </c>
      <c r="M99" s="51">
        <f t="shared" si="27"/>
        <v>0</v>
      </c>
      <c r="N99" s="51">
        <f t="shared" si="27"/>
        <v>0</v>
      </c>
      <c r="O99" s="51">
        <f t="shared" si="27"/>
        <v>0</v>
      </c>
      <c r="P99" s="51">
        <f t="shared" si="27"/>
        <v>0</v>
      </c>
      <c r="Q99" s="51">
        <f t="shared" si="27"/>
        <v>-6104</v>
      </c>
      <c r="R99" s="51">
        <f t="shared" si="27"/>
        <v>0</v>
      </c>
      <c r="S99" s="51">
        <f t="shared" si="27"/>
        <v>-8316</v>
      </c>
      <c r="T99" s="51">
        <f t="shared" si="27"/>
        <v>0</v>
      </c>
      <c r="U99" s="51">
        <f t="shared" si="27"/>
        <v>0</v>
      </c>
      <c r="V99" s="51">
        <f t="shared" si="27"/>
        <v>0</v>
      </c>
      <c r="W99" s="51">
        <f t="shared" si="27"/>
        <v>0</v>
      </c>
      <c r="X99" s="51">
        <f t="shared" si="27"/>
        <v>-2500</v>
      </c>
      <c r="Y99" s="51">
        <f t="shared" si="27"/>
        <v>0</v>
      </c>
      <c r="Z99" s="51">
        <f t="shared" si="27"/>
        <v>0</v>
      </c>
      <c r="AA99" s="51">
        <f t="shared" si="27"/>
        <v>0</v>
      </c>
      <c r="AB99" s="51">
        <f t="shared" si="27"/>
        <v>2103</v>
      </c>
      <c r="AC99" s="51">
        <f t="shared" si="27"/>
        <v>18998</v>
      </c>
      <c r="AD99" s="51">
        <f t="shared" si="27"/>
        <v>0</v>
      </c>
      <c r="AE99" s="51">
        <f t="shared" si="27"/>
        <v>0</v>
      </c>
      <c r="AF99" s="51">
        <f t="shared" si="27"/>
        <v>-397</v>
      </c>
      <c r="AG99" s="51">
        <f t="shared" ref="AG99" si="28">AG97+AG98</f>
        <v>-2103</v>
      </c>
      <c r="AH99" s="51">
        <f t="shared" si="27"/>
        <v>-2500</v>
      </c>
      <c r="AI99" s="51">
        <f t="shared" si="27"/>
        <v>0</v>
      </c>
      <c r="AJ99" s="51">
        <f t="shared" si="27"/>
        <v>0</v>
      </c>
      <c r="AK99" s="51">
        <f t="shared" ref="AK99:AS99" si="29">AK97+AK98</f>
        <v>0</v>
      </c>
      <c r="AL99" s="51">
        <f t="shared" si="29"/>
        <v>0</v>
      </c>
      <c r="AM99" s="51">
        <f t="shared" si="29"/>
        <v>0</v>
      </c>
      <c r="AN99" s="51">
        <f t="shared" si="29"/>
        <v>0</v>
      </c>
      <c r="AO99" s="51">
        <f t="shared" si="29"/>
        <v>0</v>
      </c>
      <c r="AP99" s="51">
        <f t="shared" si="29"/>
        <v>0</v>
      </c>
      <c r="AQ99" s="51">
        <f t="shared" si="29"/>
        <v>2500</v>
      </c>
      <c r="AR99" s="51">
        <f t="shared" si="29"/>
        <v>0</v>
      </c>
      <c r="AS99" s="51">
        <f t="shared" si="29"/>
        <v>0</v>
      </c>
    </row>
    <row r="100" spans="1:46" s="67" customForma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2"/>
      <c r="AT100" s="3"/>
    </row>
    <row r="101" spans="1:46" s="71" customFormat="1" ht="21" x14ac:dyDescent="0.35">
      <c r="A101" s="68"/>
      <c r="B101" s="68"/>
      <c r="C101" s="69"/>
      <c r="D101" s="68"/>
      <c r="E101" s="68"/>
      <c r="F101" s="68"/>
      <c r="G101" s="68"/>
      <c r="H101" s="68"/>
      <c r="I101" s="68"/>
      <c r="J101" s="68"/>
      <c r="K101" s="69"/>
      <c r="L101" s="68"/>
      <c r="M101" s="68"/>
      <c r="N101" s="68"/>
      <c r="O101" s="69"/>
      <c r="P101" s="68"/>
      <c r="Q101" s="68"/>
      <c r="R101" s="68"/>
      <c r="S101" s="69"/>
      <c r="T101" s="68"/>
      <c r="U101" s="69"/>
      <c r="V101" s="68"/>
      <c r="W101" s="69"/>
      <c r="X101" s="68"/>
      <c r="Y101" s="68"/>
      <c r="Z101" s="68"/>
      <c r="AA101" s="68"/>
      <c r="AB101" s="68"/>
      <c r="AC101" s="68"/>
      <c r="AD101" s="68"/>
      <c r="AE101" s="68"/>
      <c r="AF101" s="70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70"/>
      <c r="AT101" s="68"/>
    </row>
  </sheetData>
  <mergeCells count="45">
    <mergeCell ref="AI7:AI8"/>
    <mergeCell ref="AJ7:AJ8"/>
    <mergeCell ref="AK7:AK8"/>
    <mergeCell ref="AL7:AN7"/>
    <mergeCell ref="AO7:AO8"/>
    <mergeCell ref="AC7:AC8"/>
    <mergeCell ref="AD7:AD8"/>
    <mergeCell ref="AE7:AE8"/>
    <mergeCell ref="AF7:AF8"/>
    <mergeCell ref="AG7:AG8"/>
    <mergeCell ref="AH7:AH8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J7:J8"/>
    <mergeCell ref="AH4:AJ4"/>
    <mergeCell ref="B5:AS5"/>
    <mergeCell ref="B6:B8"/>
    <mergeCell ref="C6:AO6"/>
    <mergeCell ref="AP6:AP8"/>
    <mergeCell ref="AQ6:AQ8"/>
    <mergeCell ref="AR6:AR8"/>
    <mergeCell ref="AS6:AS8"/>
    <mergeCell ref="C7:C8"/>
    <mergeCell ref="D7:D8"/>
  </mergeCells>
  <printOptions verticalCentered="1"/>
  <pageMargins left="0.39370078740157483" right="0" top="0" bottom="0" header="0" footer="0"/>
  <pageSetup paperSize="8" scale="2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03"/>
  <sheetViews>
    <sheetView view="pageBreakPreview" zoomScale="60" zoomScaleNormal="60" workbookViewId="0">
      <pane xSplit="3" ySplit="11" topLeftCell="X78" activePane="bottomRight" state="frozen"/>
      <selection activeCell="AD104" sqref="AD104"/>
      <selection pane="topRight" activeCell="AD104" sqref="AD104"/>
      <selection pane="bottomLeft" activeCell="AD104" sqref="AD104"/>
      <selection pane="bottomRight" activeCell="B2" sqref="B2:AS2"/>
    </sheetView>
  </sheetViews>
  <sheetFormatPr defaultRowHeight="12.75" x14ac:dyDescent="0.2"/>
  <cols>
    <col min="1" max="1" width="5" style="72" customWidth="1"/>
    <col min="2" max="2" width="83.7109375" style="72" customWidth="1"/>
    <col min="3" max="3" width="15" style="72" customWidth="1"/>
    <col min="4" max="4" width="12" style="72" customWidth="1"/>
    <col min="5" max="5" width="12.28515625" style="72" customWidth="1"/>
    <col min="6" max="6" width="12" style="72" customWidth="1"/>
    <col min="7" max="8" width="12.28515625" style="72" customWidth="1"/>
    <col min="9" max="9" width="13.7109375" style="72" customWidth="1"/>
    <col min="10" max="10" width="12" style="72" customWidth="1"/>
    <col min="11" max="11" width="13.7109375" style="72" customWidth="1"/>
    <col min="12" max="12" width="12.5703125" style="72" customWidth="1"/>
    <col min="13" max="13" width="16" style="72" customWidth="1"/>
    <col min="14" max="15" width="13.7109375" style="72" customWidth="1"/>
    <col min="16" max="16" width="10.85546875" style="72" customWidth="1"/>
    <col min="17" max="17" width="14" style="72" customWidth="1"/>
    <col min="18" max="18" width="12" style="72" customWidth="1"/>
    <col min="19" max="19" width="15.140625" style="72" customWidth="1"/>
    <col min="20" max="20" width="13.7109375" style="72" customWidth="1"/>
    <col min="21" max="21" width="12.28515625" style="72" customWidth="1"/>
    <col min="22" max="22" width="15.140625" style="72" customWidth="1"/>
    <col min="23" max="23" width="13.7109375" style="72" customWidth="1"/>
    <col min="24" max="24" width="12.28515625" style="72" customWidth="1"/>
    <col min="25" max="25" width="13.7109375" style="72" customWidth="1"/>
    <col min="26" max="27" width="14.7109375" style="72" customWidth="1"/>
    <col min="28" max="28" width="16.140625" style="2" bestFit="1" customWidth="1"/>
    <col min="29" max="29" width="19" style="72" customWidth="1"/>
    <col min="30" max="30" width="18.5703125" style="2" customWidth="1"/>
    <col min="31" max="34" width="20.85546875" style="1" customWidth="1"/>
    <col min="35" max="35" width="23.28515625" style="72" customWidth="1"/>
    <col min="36" max="39" width="20.85546875" style="1" customWidth="1"/>
    <col min="40" max="40" width="23.28515625" style="72" customWidth="1"/>
    <col min="41" max="120" width="9.140625" style="72"/>
    <col min="121" max="121" width="3.5703125" style="72" customWidth="1"/>
    <col min="122" max="122" width="37.7109375" style="72" customWidth="1"/>
    <col min="123" max="123" width="12.5703125" style="72" customWidth="1"/>
    <col min="124" max="126" width="9.5703125" style="72" bestFit="1" customWidth="1"/>
    <col min="127" max="127" width="10.5703125" style="72" bestFit="1" customWidth="1"/>
    <col min="128" max="128" width="9.5703125" style="72" bestFit="1" customWidth="1"/>
    <col min="129" max="129" width="10.5703125" style="72" bestFit="1" customWidth="1"/>
    <col min="130" max="130" width="12.28515625" style="72" customWidth="1"/>
    <col min="131" max="131" width="10.5703125" style="72" bestFit="1" customWidth="1"/>
    <col min="132" max="132" width="10.140625" style="72" customWidth="1"/>
    <col min="133" max="133" width="9.5703125" style="72" bestFit="1" customWidth="1"/>
    <col min="134" max="134" width="0" style="72" hidden="1" customWidth="1"/>
    <col min="135" max="136" width="10.5703125" style="72" bestFit="1" customWidth="1"/>
    <col min="137" max="137" width="9.5703125" style="72" bestFit="1" customWidth="1"/>
    <col min="138" max="138" width="12.140625" style="72" bestFit="1" customWidth="1"/>
    <col min="139" max="139" width="9.5703125" style="72" bestFit="1" customWidth="1"/>
    <col min="140" max="140" width="12.140625" style="72" bestFit="1" customWidth="1"/>
    <col min="141" max="142" width="10.5703125" style="72" bestFit="1" customWidth="1"/>
    <col min="143" max="143" width="10.5703125" style="72" customWidth="1"/>
    <col min="144" max="144" width="10.5703125" style="72" bestFit="1" customWidth="1"/>
    <col min="145" max="145" width="0" style="72" hidden="1" customWidth="1"/>
    <col min="146" max="146" width="10.5703125" style="72" bestFit="1" customWidth="1"/>
    <col min="147" max="148" width="9.5703125" style="72" bestFit="1" customWidth="1"/>
    <col min="149" max="149" width="13.140625" style="72" bestFit="1" customWidth="1"/>
    <col min="150" max="150" width="15.140625" style="72" customWidth="1"/>
    <col min="151" max="151" width="0" style="72" hidden="1" customWidth="1"/>
    <col min="152" max="152" width="13.5703125" style="72" customWidth="1"/>
    <col min="153" max="153" width="16.7109375" style="72" customWidth="1"/>
    <col min="154" max="376" width="9.140625" style="72"/>
    <col min="377" max="377" width="3.5703125" style="72" customWidth="1"/>
    <col min="378" max="378" width="37.7109375" style="72" customWidth="1"/>
    <col min="379" max="379" width="12.5703125" style="72" customWidth="1"/>
    <col min="380" max="382" width="9.5703125" style="72" bestFit="1" customWidth="1"/>
    <col min="383" max="383" width="10.5703125" style="72" bestFit="1" customWidth="1"/>
    <col min="384" max="384" width="9.5703125" style="72" bestFit="1" customWidth="1"/>
    <col min="385" max="385" width="10.5703125" style="72" bestFit="1" customWidth="1"/>
    <col min="386" max="386" width="12.28515625" style="72" customWidth="1"/>
    <col min="387" max="387" width="10.5703125" style="72" bestFit="1" customWidth="1"/>
    <col min="388" max="388" width="10.140625" style="72" customWidth="1"/>
    <col min="389" max="389" width="9.5703125" style="72" bestFit="1" customWidth="1"/>
    <col min="390" max="390" width="0" style="72" hidden="1" customWidth="1"/>
    <col min="391" max="392" width="10.5703125" style="72" bestFit="1" customWidth="1"/>
    <col min="393" max="393" width="9.5703125" style="72" bestFit="1" customWidth="1"/>
    <col min="394" max="394" width="12.140625" style="72" bestFit="1" customWidth="1"/>
    <col min="395" max="395" width="9.5703125" style="72" bestFit="1" customWidth="1"/>
    <col min="396" max="396" width="12.140625" style="72" bestFit="1" customWidth="1"/>
    <col min="397" max="398" width="10.5703125" style="72" bestFit="1" customWidth="1"/>
    <col min="399" max="399" width="10.5703125" style="72" customWidth="1"/>
    <col min="400" max="400" width="10.5703125" style="72" bestFit="1" customWidth="1"/>
    <col min="401" max="401" width="0" style="72" hidden="1" customWidth="1"/>
    <col min="402" max="402" width="10.5703125" style="72" bestFit="1" customWidth="1"/>
    <col min="403" max="404" width="9.5703125" style="72" bestFit="1" customWidth="1"/>
    <col min="405" max="405" width="13.140625" style="72" bestFit="1" customWidth="1"/>
    <col min="406" max="406" width="15.140625" style="72" customWidth="1"/>
    <col min="407" max="407" width="0" style="72" hidden="1" customWidth="1"/>
    <col min="408" max="408" width="13.5703125" style="72" customWidth="1"/>
    <col min="409" max="409" width="16.7109375" style="72" customWidth="1"/>
    <col min="410" max="632" width="9.140625" style="72"/>
    <col min="633" max="633" width="3.5703125" style="72" customWidth="1"/>
    <col min="634" max="634" width="37.7109375" style="72" customWidth="1"/>
    <col min="635" max="635" width="12.5703125" style="72" customWidth="1"/>
    <col min="636" max="638" width="9.5703125" style="72" bestFit="1" customWidth="1"/>
    <col min="639" max="639" width="10.5703125" style="72" bestFit="1" customWidth="1"/>
    <col min="640" max="640" width="9.5703125" style="72" bestFit="1" customWidth="1"/>
    <col min="641" max="641" width="10.5703125" style="72" bestFit="1" customWidth="1"/>
    <col min="642" max="642" width="12.28515625" style="72" customWidth="1"/>
    <col min="643" max="643" width="10.5703125" style="72" bestFit="1" customWidth="1"/>
    <col min="644" max="644" width="10.140625" style="72" customWidth="1"/>
    <col min="645" max="645" width="9.5703125" style="72" bestFit="1" customWidth="1"/>
    <col min="646" max="646" width="0" style="72" hidden="1" customWidth="1"/>
    <col min="647" max="648" width="10.5703125" style="72" bestFit="1" customWidth="1"/>
    <col min="649" max="649" width="9.5703125" style="72" bestFit="1" customWidth="1"/>
    <col min="650" max="650" width="12.140625" style="72" bestFit="1" customWidth="1"/>
    <col min="651" max="651" width="9.5703125" style="72" bestFit="1" customWidth="1"/>
    <col min="652" max="652" width="12.140625" style="72" bestFit="1" customWidth="1"/>
    <col min="653" max="654" width="10.5703125" style="72" bestFit="1" customWidth="1"/>
    <col min="655" max="655" width="10.5703125" style="72" customWidth="1"/>
    <col min="656" max="656" width="10.5703125" style="72" bestFit="1" customWidth="1"/>
    <col min="657" max="657" width="0" style="72" hidden="1" customWidth="1"/>
    <col min="658" max="658" width="10.5703125" style="72" bestFit="1" customWidth="1"/>
    <col min="659" max="660" width="9.5703125" style="72" bestFit="1" customWidth="1"/>
    <col min="661" max="661" width="13.140625" style="72" bestFit="1" customWidth="1"/>
    <col min="662" max="662" width="15.140625" style="72" customWidth="1"/>
    <col min="663" max="663" width="0" style="72" hidden="1" customWidth="1"/>
    <col min="664" max="664" width="13.5703125" style="72" customWidth="1"/>
    <col min="665" max="665" width="16.7109375" style="72" customWidth="1"/>
    <col min="666" max="888" width="9.140625" style="72"/>
    <col min="889" max="889" width="3.5703125" style="72" customWidth="1"/>
    <col min="890" max="890" width="37.7109375" style="72" customWidth="1"/>
    <col min="891" max="891" width="12.5703125" style="72" customWidth="1"/>
    <col min="892" max="894" width="9.5703125" style="72" bestFit="1" customWidth="1"/>
    <col min="895" max="895" width="10.5703125" style="72" bestFit="1" customWidth="1"/>
    <col min="896" max="896" width="9.5703125" style="72" bestFit="1" customWidth="1"/>
    <col min="897" max="897" width="10.5703125" style="72" bestFit="1" customWidth="1"/>
    <col min="898" max="898" width="12.28515625" style="72" customWidth="1"/>
    <col min="899" max="899" width="10.5703125" style="72" bestFit="1" customWidth="1"/>
    <col min="900" max="900" width="10.140625" style="72" customWidth="1"/>
    <col min="901" max="901" width="9.5703125" style="72" bestFit="1" customWidth="1"/>
    <col min="902" max="902" width="0" style="72" hidden="1" customWidth="1"/>
    <col min="903" max="904" width="10.5703125" style="72" bestFit="1" customWidth="1"/>
    <col min="905" max="905" width="9.5703125" style="72" bestFit="1" customWidth="1"/>
    <col min="906" max="906" width="12.140625" style="72" bestFit="1" customWidth="1"/>
    <col min="907" max="907" width="9.5703125" style="72" bestFit="1" customWidth="1"/>
    <col min="908" max="908" width="12.140625" style="72" bestFit="1" customWidth="1"/>
    <col min="909" max="910" width="10.5703125" style="72" bestFit="1" customWidth="1"/>
    <col min="911" max="911" width="10.5703125" style="72" customWidth="1"/>
    <col min="912" max="912" width="10.5703125" style="72" bestFit="1" customWidth="1"/>
    <col min="913" max="913" width="0" style="72" hidden="1" customWidth="1"/>
    <col min="914" max="914" width="10.5703125" style="72" bestFit="1" customWidth="1"/>
    <col min="915" max="916" width="9.5703125" style="72" bestFit="1" customWidth="1"/>
    <col min="917" max="917" width="13.140625" style="72" bestFit="1" customWidth="1"/>
    <col min="918" max="918" width="15.140625" style="72" customWidth="1"/>
    <col min="919" max="919" width="0" style="72" hidden="1" customWidth="1"/>
    <col min="920" max="920" width="13.5703125" style="72" customWidth="1"/>
    <col min="921" max="921" width="16.7109375" style="72" customWidth="1"/>
    <col min="922" max="1144" width="9.140625" style="72"/>
    <col min="1145" max="1145" width="3.5703125" style="72" customWidth="1"/>
    <col min="1146" max="1146" width="37.7109375" style="72" customWidth="1"/>
    <col min="1147" max="1147" width="12.5703125" style="72" customWidth="1"/>
    <col min="1148" max="1150" width="9.5703125" style="72" bestFit="1" customWidth="1"/>
    <col min="1151" max="1151" width="10.5703125" style="72" bestFit="1" customWidth="1"/>
    <col min="1152" max="1152" width="9.5703125" style="72" bestFit="1" customWidth="1"/>
    <col min="1153" max="1153" width="10.5703125" style="72" bestFit="1" customWidth="1"/>
    <col min="1154" max="1154" width="12.28515625" style="72" customWidth="1"/>
    <col min="1155" max="1155" width="10.5703125" style="72" bestFit="1" customWidth="1"/>
    <col min="1156" max="1156" width="10.140625" style="72" customWidth="1"/>
    <col min="1157" max="1157" width="9.5703125" style="72" bestFit="1" customWidth="1"/>
    <col min="1158" max="1158" width="0" style="72" hidden="1" customWidth="1"/>
    <col min="1159" max="1160" width="10.5703125" style="72" bestFit="1" customWidth="1"/>
    <col min="1161" max="1161" width="9.5703125" style="72" bestFit="1" customWidth="1"/>
    <col min="1162" max="1162" width="12.140625" style="72" bestFit="1" customWidth="1"/>
    <col min="1163" max="1163" width="9.5703125" style="72" bestFit="1" customWidth="1"/>
    <col min="1164" max="1164" width="12.140625" style="72" bestFit="1" customWidth="1"/>
    <col min="1165" max="1166" width="10.5703125" style="72" bestFit="1" customWidth="1"/>
    <col min="1167" max="1167" width="10.5703125" style="72" customWidth="1"/>
    <col min="1168" max="1168" width="10.5703125" style="72" bestFit="1" customWidth="1"/>
    <col min="1169" max="1169" width="0" style="72" hidden="1" customWidth="1"/>
    <col min="1170" max="1170" width="10.5703125" style="72" bestFit="1" customWidth="1"/>
    <col min="1171" max="1172" width="9.5703125" style="72" bestFit="1" customWidth="1"/>
    <col min="1173" max="1173" width="13.140625" style="72" bestFit="1" customWidth="1"/>
    <col min="1174" max="1174" width="15.140625" style="72" customWidth="1"/>
    <col min="1175" max="1175" width="0" style="72" hidden="1" customWidth="1"/>
    <col min="1176" max="1176" width="13.5703125" style="72" customWidth="1"/>
    <col min="1177" max="1177" width="16.7109375" style="72" customWidth="1"/>
    <col min="1178" max="1400" width="9.140625" style="72"/>
    <col min="1401" max="1401" width="3.5703125" style="72" customWidth="1"/>
    <col min="1402" max="1402" width="37.7109375" style="72" customWidth="1"/>
    <col min="1403" max="1403" width="12.5703125" style="72" customWidth="1"/>
    <col min="1404" max="1406" width="9.5703125" style="72" bestFit="1" customWidth="1"/>
    <col min="1407" max="1407" width="10.5703125" style="72" bestFit="1" customWidth="1"/>
    <col min="1408" max="1408" width="9.5703125" style="72" bestFit="1" customWidth="1"/>
    <col min="1409" max="1409" width="10.5703125" style="72" bestFit="1" customWidth="1"/>
    <col min="1410" max="1410" width="12.28515625" style="72" customWidth="1"/>
    <col min="1411" max="1411" width="10.5703125" style="72" bestFit="1" customWidth="1"/>
    <col min="1412" max="1412" width="10.140625" style="72" customWidth="1"/>
    <col min="1413" max="1413" width="9.5703125" style="72" bestFit="1" customWidth="1"/>
    <col min="1414" max="1414" width="0" style="72" hidden="1" customWidth="1"/>
    <col min="1415" max="1416" width="10.5703125" style="72" bestFit="1" customWidth="1"/>
    <col min="1417" max="1417" width="9.5703125" style="72" bestFit="1" customWidth="1"/>
    <col min="1418" max="1418" width="12.140625" style="72" bestFit="1" customWidth="1"/>
    <col min="1419" max="1419" width="9.5703125" style="72" bestFit="1" customWidth="1"/>
    <col min="1420" max="1420" width="12.140625" style="72" bestFit="1" customWidth="1"/>
    <col min="1421" max="1422" width="10.5703125" style="72" bestFit="1" customWidth="1"/>
    <col min="1423" max="1423" width="10.5703125" style="72" customWidth="1"/>
    <col min="1424" max="1424" width="10.5703125" style="72" bestFit="1" customWidth="1"/>
    <col min="1425" max="1425" width="0" style="72" hidden="1" customWidth="1"/>
    <col min="1426" max="1426" width="10.5703125" style="72" bestFit="1" customWidth="1"/>
    <col min="1427" max="1428" width="9.5703125" style="72" bestFit="1" customWidth="1"/>
    <col min="1429" max="1429" width="13.140625" style="72" bestFit="1" customWidth="1"/>
    <col min="1430" max="1430" width="15.140625" style="72" customWidth="1"/>
    <col min="1431" max="1431" width="0" style="72" hidden="1" customWidth="1"/>
    <col min="1432" max="1432" width="13.5703125" style="72" customWidth="1"/>
    <col min="1433" max="1433" width="16.7109375" style="72" customWidth="1"/>
    <col min="1434" max="1656" width="9.140625" style="72"/>
    <col min="1657" max="1657" width="3.5703125" style="72" customWidth="1"/>
    <col min="1658" max="1658" width="37.7109375" style="72" customWidth="1"/>
    <col min="1659" max="1659" width="12.5703125" style="72" customWidth="1"/>
    <col min="1660" max="1662" width="9.5703125" style="72" bestFit="1" customWidth="1"/>
    <col min="1663" max="1663" width="10.5703125" style="72" bestFit="1" customWidth="1"/>
    <col min="1664" max="1664" width="9.5703125" style="72" bestFit="1" customWidth="1"/>
    <col min="1665" max="1665" width="10.5703125" style="72" bestFit="1" customWidth="1"/>
    <col min="1666" max="1666" width="12.28515625" style="72" customWidth="1"/>
    <col min="1667" max="1667" width="10.5703125" style="72" bestFit="1" customWidth="1"/>
    <col min="1668" max="1668" width="10.140625" style="72" customWidth="1"/>
    <col min="1669" max="1669" width="9.5703125" style="72" bestFit="1" customWidth="1"/>
    <col min="1670" max="1670" width="0" style="72" hidden="1" customWidth="1"/>
    <col min="1671" max="1672" width="10.5703125" style="72" bestFit="1" customWidth="1"/>
    <col min="1673" max="1673" width="9.5703125" style="72" bestFit="1" customWidth="1"/>
    <col min="1674" max="1674" width="12.140625" style="72" bestFit="1" customWidth="1"/>
    <col min="1675" max="1675" width="9.5703125" style="72" bestFit="1" customWidth="1"/>
    <col min="1676" max="1676" width="12.140625" style="72" bestFit="1" customWidth="1"/>
    <col min="1677" max="1678" width="10.5703125" style="72" bestFit="1" customWidth="1"/>
    <col min="1679" max="1679" width="10.5703125" style="72" customWidth="1"/>
    <col min="1680" max="1680" width="10.5703125" style="72" bestFit="1" customWidth="1"/>
    <col min="1681" max="1681" width="0" style="72" hidden="1" customWidth="1"/>
    <col min="1682" max="1682" width="10.5703125" style="72" bestFit="1" customWidth="1"/>
    <col min="1683" max="1684" width="9.5703125" style="72" bestFit="1" customWidth="1"/>
    <col min="1685" max="1685" width="13.140625" style="72" bestFit="1" customWidth="1"/>
    <col min="1686" max="1686" width="15.140625" style="72" customWidth="1"/>
    <col min="1687" max="1687" width="0" style="72" hidden="1" customWidth="1"/>
    <col min="1688" max="1688" width="13.5703125" style="72" customWidth="1"/>
    <col min="1689" max="1689" width="16.7109375" style="72" customWidth="1"/>
    <col min="1690" max="1912" width="9.140625" style="72"/>
    <col min="1913" max="1913" width="3.5703125" style="72" customWidth="1"/>
    <col min="1914" max="1914" width="37.7109375" style="72" customWidth="1"/>
    <col min="1915" max="1915" width="12.5703125" style="72" customWidth="1"/>
    <col min="1916" max="1918" width="9.5703125" style="72" bestFit="1" customWidth="1"/>
    <col min="1919" max="1919" width="10.5703125" style="72" bestFit="1" customWidth="1"/>
    <col min="1920" max="1920" width="9.5703125" style="72" bestFit="1" customWidth="1"/>
    <col min="1921" max="1921" width="10.5703125" style="72" bestFit="1" customWidth="1"/>
    <col min="1922" max="1922" width="12.28515625" style="72" customWidth="1"/>
    <col min="1923" max="1923" width="10.5703125" style="72" bestFit="1" customWidth="1"/>
    <col min="1924" max="1924" width="10.140625" style="72" customWidth="1"/>
    <col min="1925" max="1925" width="9.5703125" style="72" bestFit="1" customWidth="1"/>
    <col min="1926" max="1926" width="0" style="72" hidden="1" customWidth="1"/>
    <col min="1927" max="1928" width="10.5703125" style="72" bestFit="1" customWidth="1"/>
    <col min="1929" max="1929" width="9.5703125" style="72" bestFit="1" customWidth="1"/>
    <col min="1930" max="1930" width="12.140625" style="72" bestFit="1" customWidth="1"/>
    <col min="1931" max="1931" width="9.5703125" style="72" bestFit="1" customWidth="1"/>
    <col min="1932" max="1932" width="12.140625" style="72" bestFit="1" customWidth="1"/>
    <col min="1933" max="1934" width="10.5703125" style="72" bestFit="1" customWidth="1"/>
    <col min="1935" max="1935" width="10.5703125" style="72" customWidth="1"/>
    <col min="1936" max="1936" width="10.5703125" style="72" bestFit="1" customWidth="1"/>
    <col min="1937" max="1937" width="0" style="72" hidden="1" customWidth="1"/>
    <col min="1938" max="1938" width="10.5703125" style="72" bestFit="1" customWidth="1"/>
    <col min="1939" max="1940" width="9.5703125" style="72" bestFit="1" customWidth="1"/>
    <col min="1941" max="1941" width="13.140625" style="72" bestFit="1" customWidth="1"/>
    <col min="1942" max="1942" width="15.140625" style="72" customWidth="1"/>
    <col min="1943" max="1943" width="0" style="72" hidden="1" customWidth="1"/>
    <col min="1944" max="1944" width="13.5703125" style="72" customWidth="1"/>
    <col min="1945" max="1945" width="16.7109375" style="72" customWidth="1"/>
    <col min="1946" max="2168" width="9.140625" style="72"/>
    <col min="2169" max="2169" width="3.5703125" style="72" customWidth="1"/>
    <col min="2170" max="2170" width="37.7109375" style="72" customWidth="1"/>
    <col min="2171" max="2171" width="12.5703125" style="72" customWidth="1"/>
    <col min="2172" max="2174" width="9.5703125" style="72" bestFit="1" customWidth="1"/>
    <col min="2175" max="2175" width="10.5703125" style="72" bestFit="1" customWidth="1"/>
    <col min="2176" max="2176" width="9.5703125" style="72" bestFit="1" customWidth="1"/>
    <col min="2177" max="2177" width="10.5703125" style="72" bestFit="1" customWidth="1"/>
    <col min="2178" max="2178" width="12.28515625" style="72" customWidth="1"/>
    <col min="2179" max="2179" width="10.5703125" style="72" bestFit="1" customWidth="1"/>
    <col min="2180" max="2180" width="10.140625" style="72" customWidth="1"/>
    <col min="2181" max="2181" width="9.5703125" style="72" bestFit="1" customWidth="1"/>
    <col min="2182" max="2182" width="0" style="72" hidden="1" customWidth="1"/>
    <col min="2183" max="2184" width="10.5703125" style="72" bestFit="1" customWidth="1"/>
    <col min="2185" max="2185" width="9.5703125" style="72" bestFit="1" customWidth="1"/>
    <col min="2186" max="2186" width="12.140625" style="72" bestFit="1" customWidth="1"/>
    <col min="2187" max="2187" width="9.5703125" style="72" bestFit="1" customWidth="1"/>
    <col min="2188" max="2188" width="12.140625" style="72" bestFit="1" customWidth="1"/>
    <col min="2189" max="2190" width="10.5703125" style="72" bestFit="1" customWidth="1"/>
    <col min="2191" max="2191" width="10.5703125" style="72" customWidth="1"/>
    <col min="2192" max="2192" width="10.5703125" style="72" bestFit="1" customWidth="1"/>
    <col min="2193" max="2193" width="0" style="72" hidden="1" customWidth="1"/>
    <col min="2194" max="2194" width="10.5703125" style="72" bestFit="1" customWidth="1"/>
    <col min="2195" max="2196" width="9.5703125" style="72" bestFit="1" customWidth="1"/>
    <col min="2197" max="2197" width="13.140625" style="72" bestFit="1" customWidth="1"/>
    <col min="2198" max="2198" width="15.140625" style="72" customWidth="1"/>
    <col min="2199" max="2199" width="0" style="72" hidden="1" customWidth="1"/>
    <col min="2200" max="2200" width="13.5703125" style="72" customWidth="1"/>
    <col min="2201" max="2201" width="16.7109375" style="72" customWidth="1"/>
    <col min="2202" max="2424" width="9.140625" style="72"/>
    <col min="2425" max="2425" width="3.5703125" style="72" customWidth="1"/>
    <col min="2426" max="2426" width="37.7109375" style="72" customWidth="1"/>
    <col min="2427" max="2427" width="12.5703125" style="72" customWidth="1"/>
    <col min="2428" max="2430" width="9.5703125" style="72" bestFit="1" customWidth="1"/>
    <col min="2431" max="2431" width="10.5703125" style="72" bestFit="1" customWidth="1"/>
    <col min="2432" max="2432" width="9.5703125" style="72" bestFit="1" customWidth="1"/>
    <col min="2433" max="2433" width="10.5703125" style="72" bestFit="1" customWidth="1"/>
    <col min="2434" max="2434" width="12.28515625" style="72" customWidth="1"/>
    <col min="2435" max="2435" width="10.5703125" style="72" bestFit="1" customWidth="1"/>
    <col min="2436" max="2436" width="10.140625" style="72" customWidth="1"/>
    <col min="2437" max="2437" width="9.5703125" style="72" bestFit="1" customWidth="1"/>
    <col min="2438" max="2438" width="0" style="72" hidden="1" customWidth="1"/>
    <col min="2439" max="2440" width="10.5703125" style="72" bestFit="1" customWidth="1"/>
    <col min="2441" max="2441" width="9.5703125" style="72" bestFit="1" customWidth="1"/>
    <col min="2442" max="2442" width="12.140625" style="72" bestFit="1" customWidth="1"/>
    <col min="2443" max="2443" width="9.5703125" style="72" bestFit="1" customWidth="1"/>
    <col min="2444" max="2444" width="12.140625" style="72" bestFit="1" customWidth="1"/>
    <col min="2445" max="2446" width="10.5703125" style="72" bestFit="1" customWidth="1"/>
    <col min="2447" max="2447" width="10.5703125" style="72" customWidth="1"/>
    <col min="2448" max="2448" width="10.5703125" style="72" bestFit="1" customWidth="1"/>
    <col min="2449" max="2449" width="0" style="72" hidden="1" customWidth="1"/>
    <col min="2450" max="2450" width="10.5703125" style="72" bestFit="1" customWidth="1"/>
    <col min="2451" max="2452" width="9.5703125" style="72" bestFit="1" customWidth="1"/>
    <col min="2453" max="2453" width="13.140625" style="72" bestFit="1" customWidth="1"/>
    <col min="2454" max="2454" width="15.140625" style="72" customWidth="1"/>
    <col min="2455" max="2455" width="0" style="72" hidden="1" customWidth="1"/>
    <col min="2456" max="2456" width="13.5703125" style="72" customWidth="1"/>
    <col min="2457" max="2457" width="16.7109375" style="72" customWidth="1"/>
    <col min="2458" max="2680" width="9.140625" style="72"/>
    <col min="2681" max="2681" width="3.5703125" style="72" customWidth="1"/>
    <col min="2682" max="2682" width="37.7109375" style="72" customWidth="1"/>
    <col min="2683" max="2683" width="12.5703125" style="72" customWidth="1"/>
    <col min="2684" max="2686" width="9.5703125" style="72" bestFit="1" customWidth="1"/>
    <col min="2687" max="2687" width="10.5703125" style="72" bestFit="1" customWidth="1"/>
    <col min="2688" max="2688" width="9.5703125" style="72" bestFit="1" customWidth="1"/>
    <col min="2689" max="2689" width="10.5703125" style="72" bestFit="1" customWidth="1"/>
    <col min="2690" max="2690" width="12.28515625" style="72" customWidth="1"/>
    <col min="2691" max="2691" width="10.5703125" style="72" bestFit="1" customWidth="1"/>
    <col min="2692" max="2692" width="10.140625" style="72" customWidth="1"/>
    <col min="2693" max="2693" width="9.5703125" style="72" bestFit="1" customWidth="1"/>
    <col min="2694" max="2694" width="0" style="72" hidden="1" customWidth="1"/>
    <col min="2695" max="2696" width="10.5703125" style="72" bestFit="1" customWidth="1"/>
    <col min="2697" max="2697" width="9.5703125" style="72" bestFit="1" customWidth="1"/>
    <col min="2698" max="2698" width="12.140625" style="72" bestFit="1" customWidth="1"/>
    <col min="2699" max="2699" width="9.5703125" style="72" bestFit="1" customWidth="1"/>
    <col min="2700" max="2700" width="12.140625" style="72" bestFit="1" customWidth="1"/>
    <col min="2701" max="2702" width="10.5703125" style="72" bestFit="1" customWidth="1"/>
    <col min="2703" max="2703" width="10.5703125" style="72" customWidth="1"/>
    <col min="2704" max="2704" width="10.5703125" style="72" bestFit="1" customWidth="1"/>
    <col min="2705" max="2705" width="0" style="72" hidden="1" customWidth="1"/>
    <col min="2706" max="2706" width="10.5703125" style="72" bestFit="1" customWidth="1"/>
    <col min="2707" max="2708" width="9.5703125" style="72" bestFit="1" customWidth="1"/>
    <col min="2709" max="2709" width="13.140625" style="72" bestFit="1" customWidth="1"/>
    <col min="2710" max="2710" width="15.140625" style="72" customWidth="1"/>
    <col min="2711" max="2711" width="0" style="72" hidden="1" customWidth="1"/>
    <col min="2712" max="2712" width="13.5703125" style="72" customWidth="1"/>
    <col min="2713" max="2713" width="16.7109375" style="72" customWidth="1"/>
    <col min="2714" max="2936" width="9.140625" style="72"/>
    <col min="2937" max="2937" width="3.5703125" style="72" customWidth="1"/>
    <col min="2938" max="2938" width="37.7109375" style="72" customWidth="1"/>
    <col min="2939" max="2939" width="12.5703125" style="72" customWidth="1"/>
    <col min="2940" max="2942" width="9.5703125" style="72" bestFit="1" customWidth="1"/>
    <col min="2943" max="2943" width="10.5703125" style="72" bestFit="1" customWidth="1"/>
    <col min="2944" max="2944" width="9.5703125" style="72" bestFit="1" customWidth="1"/>
    <col min="2945" max="2945" width="10.5703125" style="72" bestFit="1" customWidth="1"/>
    <col min="2946" max="2946" width="12.28515625" style="72" customWidth="1"/>
    <col min="2947" max="2947" width="10.5703125" style="72" bestFit="1" customWidth="1"/>
    <col min="2948" max="2948" width="10.140625" style="72" customWidth="1"/>
    <col min="2949" max="2949" width="9.5703125" style="72" bestFit="1" customWidth="1"/>
    <col min="2950" max="2950" width="0" style="72" hidden="1" customWidth="1"/>
    <col min="2951" max="2952" width="10.5703125" style="72" bestFit="1" customWidth="1"/>
    <col min="2953" max="2953" width="9.5703125" style="72" bestFit="1" customWidth="1"/>
    <col min="2954" max="2954" width="12.140625" style="72" bestFit="1" customWidth="1"/>
    <col min="2955" max="2955" width="9.5703125" style="72" bestFit="1" customWidth="1"/>
    <col min="2956" max="2956" width="12.140625" style="72" bestFit="1" customWidth="1"/>
    <col min="2957" max="2958" width="10.5703125" style="72" bestFit="1" customWidth="1"/>
    <col min="2959" max="2959" width="10.5703125" style="72" customWidth="1"/>
    <col min="2960" max="2960" width="10.5703125" style="72" bestFit="1" customWidth="1"/>
    <col min="2961" max="2961" width="0" style="72" hidden="1" customWidth="1"/>
    <col min="2962" max="2962" width="10.5703125" style="72" bestFit="1" customWidth="1"/>
    <col min="2963" max="2964" width="9.5703125" style="72" bestFit="1" customWidth="1"/>
    <col min="2965" max="2965" width="13.140625" style="72" bestFit="1" customWidth="1"/>
    <col min="2966" max="2966" width="15.140625" style="72" customWidth="1"/>
    <col min="2967" max="2967" width="0" style="72" hidden="1" customWidth="1"/>
    <col min="2968" max="2968" width="13.5703125" style="72" customWidth="1"/>
    <col min="2969" max="2969" width="16.7109375" style="72" customWidth="1"/>
    <col min="2970" max="3192" width="9.140625" style="72"/>
    <col min="3193" max="3193" width="3.5703125" style="72" customWidth="1"/>
    <col min="3194" max="3194" width="37.7109375" style="72" customWidth="1"/>
    <col min="3195" max="3195" width="12.5703125" style="72" customWidth="1"/>
    <col min="3196" max="3198" width="9.5703125" style="72" bestFit="1" customWidth="1"/>
    <col min="3199" max="3199" width="10.5703125" style="72" bestFit="1" customWidth="1"/>
    <col min="3200" max="3200" width="9.5703125" style="72" bestFit="1" customWidth="1"/>
    <col min="3201" max="3201" width="10.5703125" style="72" bestFit="1" customWidth="1"/>
    <col min="3202" max="3202" width="12.28515625" style="72" customWidth="1"/>
    <col min="3203" max="3203" width="10.5703125" style="72" bestFit="1" customWidth="1"/>
    <col min="3204" max="3204" width="10.140625" style="72" customWidth="1"/>
    <col min="3205" max="3205" width="9.5703125" style="72" bestFit="1" customWidth="1"/>
    <col min="3206" max="3206" width="0" style="72" hidden="1" customWidth="1"/>
    <col min="3207" max="3208" width="10.5703125" style="72" bestFit="1" customWidth="1"/>
    <col min="3209" max="3209" width="9.5703125" style="72" bestFit="1" customWidth="1"/>
    <col min="3210" max="3210" width="12.140625" style="72" bestFit="1" customWidth="1"/>
    <col min="3211" max="3211" width="9.5703125" style="72" bestFit="1" customWidth="1"/>
    <col min="3212" max="3212" width="12.140625" style="72" bestFit="1" customWidth="1"/>
    <col min="3213" max="3214" width="10.5703125" style="72" bestFit="1" customWidth="1"/>
    <col min="3215" max="3215" width="10.5703125" style="72" customWidth="1"/>
    <col min="3216" max="3216" width="10.5703125" style="72" bestFit="1" customWidth="1"/>
    <col min="3217" max="3217" width="0" style="72" hidden="1" customWidth="1"/>
    <col min="3218" max="3218" width="10.5703125" style="72" bestFit="1" customWidth="1"/>
    <col min="3219" max="3220" width="9.5703125" style="72" bestFit="1" customWidth="1"/>
    <col min="3221" max="3221" width="13.140625" style="72" bestFit="1" customWidth="1"/>
    <col min="3222" max="3222" width="15.140625" style="72" customWidth="1"/>
    <col min="3223" max="3223" width="0" style="72" hidden="1" customWidth="1"/>
    <col min="3224" max="3224" width="13.5703125" style="72" customWidth="1"/>
    <col min="3225" max="3225" width="16.7109375" style="72" customWidth="1"/>
    <col min="3226" max="3448" width="9.140625" style="72"/>
    <col min="3449" max="3449" width="3.5703125" style="72" customWidth="1"/>
    <col min="3450" max="3450" width="37.7109375" style="72" customWidth="1"/>
    <col min="3451" max="3451" width="12.5703125" style="72" customWidth="1"/>
    <col min="3452" max="3454" width="9.5703125" style="72" bestFit="1" customWidth="1"/>
    <col min="3455" max="3455" width="10.5703125" style="72" bestFit="1" customWidth="1"/>
    <col min="3456" max="3456" width="9.5703125" style="72" bestFit="1" customWidth="1"/>
    <col min="3457" max="3457" width="10.5703125" style="72" bestFit="1" customWidth="1"/>
    <col min="3458" max="3458" width="12.28515625" style="72" customWidth="1"/>
    <col min="3459" max="3459" width="10.5703125" style="72" bestFit="1" customWidth="1"/>
    <col min="3460" max="3460" width="10.140625" style="72" customWidth="1"/>
    <col min="3461" max="3461" width="9.5703125" style="72" bestFit="1" customWidth="1"/>
    <col min="3462" max="3462" width="0" style="72" hidden="1" customWidth="1"/>
    <col min="3463" max="3464" width="10.5703125" style="72" bestFit="1" customWidth="1"/>
    <col min="3465" max="3465" width="9.5703125" style="72" bestFit="1" customWidth="1"/>
    <col min="3466" max="3466" width="12.140625" style="72" bestFit="1" customWidth="1"/>
    <col min="3467" max="3467" width="9.5703125" style="72" bestFit="1" customWidth="1"/>
    <col min="3468" max="3468" width="12.140625" style="72" bestFit="1" customWidth="1"/>
    <col min="3469" max="3470" width="10.5703125" style="72" bestFit="1" customWidth="1"/>
    <col min="3471" max="3471" width="10.5703125" style="72" customWidth="1"/>
    <col min="3472" max="3472" width="10.5703125" style="72" bestFit="1" customWidth="1"/>
    <col min="3473" max="3473" width="0" style="72" hidden="1" customWidth="1"/>
    <col min="3474" max="3474" width="10.5703125" style="72" bestFit="1" customWidth="1"/>
    <col min="3475" max="3476" width="9.5703125" style="72" bestFit="1" customWidth="1"/>
    <col min="3477" max="3477" width="13.140625" style="72" bestFit="1" customWidth="1"/>
    <col min="3478" max="3478" width="15.140625" style="72" customWidth="1"/>
    <col min="3479" max="3479" width="0" style="72" hidden="1" customWidth="1"/>
    <col min="3480" max="3480" width="13.5703125" style="72" customWidth="1"/>
    <col min="3481" max="3481" width="16.7109375" style="72" customWidth="1"/>
    <col min="3482" max="3704" width="9.140625" style="72"/>
    <col min="3705" max="3705" width="3.5703125" style="72" customWidth="1"/>
    <col min="3706" max="3706" width="37.7109375" style="72" customWidth="1"/>
    <col min="3707" max="3707" width="12.5703125" style="72" customWidth="1"/>
    <col min="3708" max="3710" width="9.5703125" style="72" bestFit="1" customWidth="1"/>
    <col min="3711" max="3711" width="10.5703125" style="72" bestFit="1" customWidth="1"/>
    <col min="3712" max="3712" width="9.5703125" style="72" bestFit="1" customWidth="1"/>
    <col min="3713" max="3713" width="10.5703125" style="72" bestFit="1" customWidth="1"/>
    <col min="3714" max="3714" width="12.28515625" style="72" customWidth="1"/>
    <col min="3715" max="3715" width="10.5703125" style="72" bestFit="1" customWidth="1"/>
    <col min="3716" max="3716" width="10.140625" style="72" customWidth="1"/>
    <col min="3717" max="3717" width="9.5703125" style="72" bestFit="1" customWidth="1"/>
    <col min="3718" max="3718" width="0" style="72" hidden="1" customWidth="1"/>
    <col min="3719" max="3720" width="10.5703125" style="72" bestFit="1" customWidth="1"/>
    <col min="3721" max="3721" width="9.5703125" style="72" bestFit="1" customWidth="1"/>
    <col min="3722" max="3722" width="12.140625" style="72" bestFit="1" customWidth="1"/>
    <col min="3723" max="3723" width="9.5703125" style="72" bestFit="1" customWidth="1"/>
    <col min="3724" max="3724" width="12.140625" style="72" bestFit="1" customWidth="1"/>
    <col min="3725" max="3726" width="10.5703125" style="72" bestFit="1" customWidth="1"/>
    <col min="3727" max="3727" width="10.5703125" style="72" customWidth="1"/>
    <col min="3728" max="3728" width="10.5703125" style="72" bestFit="1" customWidth="1"/>
    <col min="3729" max="3729" width="0" style="72" hidden="1" customWidth="1"/>
    <col min="3730" max="3730" width="10.5703125" style="72" bestFit="1" customWidth="1"/>
    <col min="3731" max="3732" width="9.5703125" style="72" bestFit="1" customWidth="1"/>
    <col min="3733" max="3733" width="13.140625" style="72" bestFit="1" customWidth="1"/>
    <col min="3734" max="3734" width="15.140625" style="72" customWidth="1"/>
    <col min="3735" max="3735" width="0" style="72" hidden="1" customWidth="1"/>
    <col min="3736" max="3736" width="13.5703125" style="72" customWidth="1"/>
    <col min="3737" max="3737" width="16.7109375" style="72" customWidth="1"/>
    <col min="3738" max="3960" width="9.140625" style="72"/>
    <col min="3961" max="3961" width="3.5703125" style="72" customWidth="1"/>
    <col min="3962" max="3962" width="37.7109375" style="72" customWidth="1"/>
    <col min="3963" max="3963" width="12.5703125" style="72" customWidth="1"/>
    <col min="3964" max="3966" width="9.5703125" style="72" bestFit="1" customWidth="1"/>
    <col min="3967" max="3967" width="10.5703125" style="72" bestFit="1" customWidth="1"/>
    <col min="3968" max="3968" width="9.5703125" style="72" bestFit="1" customWidth="1"/>
    <col min="3969" max="3969" width="10.5703125" style="72" bestFit="1" customWidth="1"/>
    <col min="3970" max="3970" width="12.28515625" style="72" customWidth="1"/>
    <col min="3971" max="3971" width="10.5703125" style="72" bestFit="1" customWidth="1"/>
    <col min="3972" max="3972" width="10.140625" style="72" customWidth="1"/>
    <col min="3973" max="3973" width="9.5703125" style="72" bestFit="1" customWidth="1"/>
    <col min="3974" max="3974" width="0" style="72" hidden="1" customWidth="1"/>
    <col min="3975" max="3976" width="10.5703125" style="72" bestFit="1" customWidth="1"/>
    <col min="3977" max="3977" width="9.5703125" style="72" bestFit="1" customWidth="1"/>
    <col min="3978" max="3978" width="12.140625" style="72" bestFit="1" customWidth="1"/>
    <col min="3979" max="3979" width="9.5703125" style="72" bestFit="1" customWidth="1"/>
    <col min="3980" max="3980" width="12.140625" style="72" bestFit="1" customWidth="1"/>
    <col min="3981" max="3982" width="10.5703125" style="72" bestFit="1" customWidth="1"/>
    <col min="3983" max="3983" width="10.5703125" style="72" customWidth="1"/>
    <col min="3984" max="3984" width="10.5703125" style="72" bestFit="1" customWidth="1"/>
    <col min="3985" max="3985" width="0" style="72" hidden="1" customWidth="1"/>
    <col min="3986" max="3986" width="10.5703125" style="72" bestFit="1" customWidth="1"/>
    <col min="3987" max="3988" width="9.5703125" style="72" bestFit="1" customWidth="1"/>
    <col min="3989" max="3989" width="13.140625" style="72" bestFit="1" customWidth="1"/>
    <col min="3990" max="3990" width="15.140625" style="72" customWidth="1"/>
    <col min="3991" max="3991" width="0" style="72" hidden="1" customWidth="1"/>
    <col min="3992" max="3992" width="13.5703125" style="72" customWidth="1"/>
    <col min="3993" max="3993" width="16.7109375" style="72" customWidth="1"/>
    <col min="3994" max="4216" width="9.140625" style="72"/>
    <col min="4217" max="4217" width="3.5703125" style="72" customWidth="1"/>
    <col min="4218" max="4218" width="37.7109375" style="72" customWidth="1"/>
    <col min="4219" max="4219" width="12.5703125" style="72" customWidth="1"/>
    <col min="4220" max="4222" width="9.5703125" style="72" bestFit="1" customWidth="1"/>
    <col min="4223" max="4223" width="10.5703125" style="72" bestFit="1" customWidth="1"/>
    <col min="4224" max="4224" width="9.5703125" style="72" bestFit="1" customWidth="1"/>
    <col min="4225" max="4225" width="10.5703125" style="72" bestFit="1" customWidth="1"/>
    <col min="4226" max="4226" width="12.28515625" style="72" customWidth="1"/>
    <col min="4227" max="4227" width="10.5703125" style="72" bestFit="1" customWidth="1"/>
    <col min="4228" max="4228" width="10.140625" style="72" customWidth="1"/>
    <col min="4229" max="4229" width="9.5703125" style="72" bestFit="1" customWidth="1"/>
    <col min="4230" max="4230" width="0" style="72" hidden="1" customWidth="1"/>
    <col min="4231" max="4232" width="10.5703125" style="72" bestFit="1" customWidth="1"/>
    <col min="4233" max="4233" width="9.5703125" style="72" bestFit="1" customWidth="1"/>
    <col min="4234" max="4234" width="12.140625" style="72" bestFit="1" customWidth="1"/>
    <col min="4235" max="4235" width="9.5703125" style="72" bestFit="1" customWidth="1"/>
    <col min="4236" max="4236" width="12.140625" style="72" bestFit="1" customWidth="1"/>
    <col min="4237" max="4238" width="10.5703125" style="72" bestFit="1" customWidth="1"/>
    <col min="4239" max="4239" width="10.5703125" style="72" customWidth="1"/>
    <col min="4240" max="4240" width="10.5703125" style="72" bestFit="1" customWidth="1"/>
    <col min="4241" max="4241" width="0" style="72" hidden="1" customWidth="1"/>
    <col min="4242" max="4242" width="10.5703125" style="72" bestFit="1" customWidth="1"/>
    <col min="4243" max="4244" width="9.5703125" style="72" bestFit="1" customWidth="1"/>
    <col min="4245" max="4245" width="13.140625" style="72" bestFit="1" customWidth="1"/>
    <col min="4246" max="4246" width="15.140625" style="72" customWidth="1"/>
    <col min="4247" max="4247" width="0" style="72" hidden="1" customWidth="1"/>
    <col min="4248" max="4248" width="13.5703125" style="72" customWidth="1"/>
    <col min="4249" max="4249" width="16.7109375" style="72" customWidth="1"/>
    <col min="4250" max="4472" width="9.140625" style="72"/>
    <col min="4473" max="4473" width="3.5703125" style="72" customWidth="1"/>
    <col min="4474" max="4474" width="37.7109375" style="72" customWidth="1"/>
    <col min="4475" max="4475" width="12.5703125" style="72" customWidth="1"/>
    <col min="4476" max="4478" width="9.5703125" style="72" bestFit="1" customWidth="1"/>
    <col min="4479" max="4479" width="10.5703125" style="72" bestFit="1" customWidth="1"/>
    <col min="4480" max="4480" width="9.5703125" style="72" bestFit="1" customWidth="1"/>
    <col min="4481" max="4481" width="10.5703125" style="72" bestFit="1" customWidth="1"/>
    <col min="4482" max="4482" width="12.28515625" style="72" customWidth="1"/>
    <col min="4483" max="4483" width="10.5703125" style="72" bestFit="1" customWidth="1"/>
    <col min="4484" max="4484" width="10.140625" style="72" customWidth="1"/>
    <col min="4485" max="4485" width="9.5703125" style="72" bestFit="1" customWidth="1"/>
    <col min="4486" max="4486" width="0" style="72" hidden="1" customWidth="1"/>
    <col min="4487" max="4488" width="10.5703125" style="72" bestFit="1" customWidth="1"/>
    <col min="4489" max="4489" width="9.5703125" style="72" bestFit="1" customWidth="1"/>
    <col min="4490" max="4490" width="12.140625" style="72" bestFit="1" customWidth="1"/>
    <col min="4491" max="4491" width="9.5703125" style="72" bestFit="1" customWidth="1"/>
    <col min="4492" max="4492" width="12.140625" style="72" bestFit="1" customWidth="1"/>
    <col min="4493" max="4494" width="10.5703125" style="72" bestFit="1" customWidth="1"/>
    <col min="4495" max="4495" width="10.5703125" style="72" customWidth="1"/>
    <col min="4496" max="4496" width="10.5703125" style="72" bestFit="1" customWidth="1"/>
    <col min="4497" max="4497" width="0" style="72" hidden="1" customWidth="1"/>
    <col min="4498" max="4498" width="10.5703125" style="72" bestFit="1" customWidth="1"/>
    <col min="4499" max="4500" width="9.5703125" style="72" bestFit="1" customWidth="1"/>
    <col min="4501" max="4501" width="13.140625" style="72" bestFit="1" customWidth="1"/>
    <col min="4502" max="4502" width="15.140625" style="72" customWidth="1"/>
    <col min="4503" max="4503" width="0" style="72" hidden="1" customWidth="1"/>
    <col min="4504" max="4504" width="13.5703125" style="72" customWidth="1"/>
    <col min="4505" max="4505" width="16.7109375" style="72" customWidth="1"/>
    <col min="4506" max="4728" width="9.140625" style="72"/>
    <col min="4729" max="4729" width="3.5703125" style="72" customWidth="1"/>
    <col min="4730" max="4730" width="37.7109375" style="72" customWidth="1"/>
    <col min="4731" max="4731" width="12.5703125" style="72" customWidth="1"/>
    <col min="4732" max="4734" width="9.5703125" style="72" bestFit="1" customWidth="1"/>
    <col min="4735" max="4735" width="10.5703125" style="72" bestFit="1" customWidth="1"/>
    <col min="4736" max="4736" width="9.5703125" style="72" bestFit="1" customWidth="1"/>
    <col min="4737" max="4737" width="10.5703125" style="72" bestFit="1" customWidth="1"/>
    <col min="4738" max="4738" width="12.28515625" style="72" customWidth="1"/>
    <col min="4739" max="4739" width="10.5703125" style="72" bestFit="1" customWidth="1"/>
    <col min="4740" max="4740" width="10.140625" style="72" customWidth="1"/>
    <col min="4741" max="4741" width="9.5703125" style="72" bestFit="1" customWidth="1"/>
    <col min="4742" max="4742" width="0" style="72" hidden="1" customWidth="1"/>
    <col min="4743" max="4744" width="10.5703125" style="72" bestFit="1" customWidth="1"/>
    <col min="4745" max="4745" width="9.5703125" style="72" bestFit="1" customWidth="1"/>
    <col min="4746" max="4746" width="12.140625" style="72" bestFit="1" customWidth="1"/>
    <col min="4747" max="4747" width="9.5703125" style="72" bestFit="1" customWidth="1"/>
    <col min="4748" max="4748" width="12.140625" style="72" bestFit="1" customWidth="1"/>
    <col min="4749" max="4750" width="10.5703125" style="72" bestFit="1" customWidth="1"/>
    <col min="4751" max="4751" width="10.5703125" style="72" customWidth="1"/>
    <col min="4752" max="4752" width="10.5703125" style="72" bestFit="1" customWidth="1"/>
    <col min="4753" max="4753" width="0" style="72" hidden="1" customWidth="1"/>
    <col min="4754" max="4754" width="10.5703125" style="72" bestFit="1" customWidth="1"/>
    <col min="4755" max="4756" width="9.5703125" style="72" bestFit="1" customWidth="1"/>
    <col min="4757" max="4757" width="13.140625" style="72" bestFit="1" customWidth="1"/>
    <col min="4758" max="4758" width="15.140625" style="72" customWidth="1"/>
    <col min="4759" max="4759" width="0" style="72" hidden="1" customWidth="1"/>
    <col min="4760" max="4760" width="13.5703125" style="72" customWidth="1"/>
    <col min="4761" max="4761" width="16.7109375" style="72" customWidth="1"/>
    <col min="4762" max="4984" width="9.140625" style="72"/>
    <col min="4985" max="4985" width="3.5703125" style="72" customWidth="1"/>
    <col min="4986" max="4986" width="37.7109375" style="72" customWidth="1"/>
    <col min="4987" max="4987" width="12.5703125" style="72" customWidth="1"/>
    <col min="4988" max="4990" width="9.5703125" style="72" bestFit="1" customWidth="1"/>
    <col min="4991" max="4991" width="10.5703125" style="72" bestFit="1" customWidth="1"/>
    <col min="4992" max="4992" width="9.5703125" style="72" bestFit="1" customWidth="1"/>
    <col min="4993" max="4993" width="10.5703125" style="72" bestFit="1" customWidth="1"/>
    <col min="4994" max="4994" width="12.28515625" style="72" customWidth="1"/>
    <col min="4995" max="4995" width="10.5703125" style="72" bestFit="1" customWidth="1"/>
    <col min="4996" max="4996" width="10.140625" style="72" customWidth="1"/>
    <col min="4997" max="4997" width="9.5703125" style="72" bestFit="1" customWidth="1"/>
    <col min="4998" max="4998" width="0" style="72" hidden="1" customWidth="1"/>
    <col min="4999" max="5000" width="10.5703125" style="72" bestFit="1" customWidth="1"/>
    <col min="5001" max="5001" width="9.5703125" style="72" bestFit="1" customWidth="1"/>
    <col min="5002" max="5002" width="12.140625" style="72" bestFit="1" customWidth="1"/>
    <col min="5003" max="5003" width="9.5703125" style="72" bestFit="1" customWidth="1"/>
    <col min="5004" max="5004" width="12.140625" style="72" bestFit="1" customWidth="1"/>
    <col min="5005" max="5006" width="10.5703125" style="72" bestFit="1" customWidth="1"/>
    <col min="5007" max="5007" width="10.5703125" style="72" customWidth="1"/>
    <col min="5008" max="5008" width="10.5703125" style="72" bestFit="1" customWidth="1"/>
    <col min="5009" max="5009" width="0" style="72" hidden="1" customWidth="1"/>
    <col min="5010" max="5010" width="10.5703125" style="72" bestFit="1" customWidth="1"/>
    <col min="5011" max="5012" width="9.5703125" style="72" bestFit="1" customWidth="1"/>
    <col min="5013" max="5013" width="13.140625" style="72" bestFit="1" customWidth="1"/>
    <col min="5014" max="5014" width="15.140625" style="72" customWidth="1"/>
    <col min="5015" max="5015" width="0" style="72" hidden="1" customWidth="1"/>
    <col min="5016" max="5016" width="13.5703125" style="72" customWidth="1"/>
    <col min="5017" max="5017" width="16.7109375" style="72" customWidth="1"/>
    <col min="5018" max="5240" width="9.140625" style="72"/>
    <col min="5241" max="5241" width="3.5703125" style="72" customWidth="1"/>
    <col min="5242" max="5242" width="37.7109375" style="72" customWidth="1"/>
    <col min="5243" max="5243" width="12.5703125" style="72" customWidth="1"/>
    <col min="5244" max="5246" width="9.5703125" style="72" bestFit="1" customWidth="1"/>
    <col min="5247" max="5247" width="10.5703125" style="72" bestFit="1" customWidth="1"/>
    <col min="5248" max="5248" width="9.5703125" style="72" bestFit="1" customWidth="1"/>
    <col min="5249" max="5249" width="10.5703125" style="72" bestFit="1" customWidth="1"/>
    <col min="5250" max="5250" width="12.28515625" style="72" customWidth="1"/>
    <col min="5251" max="5251" width="10.5703125" style="72" bestFit="1" customWidth="1"/>
    <col min="5252" max="5252" width="10.140625" style="72" customWidth="1"/>
    <col min="5253" max="5253" width="9.5703125" style="72" bestFit="1" customWidth="1"/>
    <col min="5254" max="5254" width="0" style="72" hidden="1" customWidth="1"/>
    <col min="5255" max="5256" width="10.5703125" style="72" bestFit="1" customWidth="1"/>
    <col min="5257" max="5257" width="9.5703125" style="72" bestFit="1" customWidth="1"/>
    <col min="5258" max="5258" width="12.140625" style="72" bestFit="1" customWidth="1"/>
    <col min="5259" max="5259" width="9.5703125" style="72" bestFit="1" customWidth="1"/>
    <col min="5260" max="5260" width="12.140625" style="72" bestFit="1" customWidth="1"/>
    <col min="5261" max="5262" width="10.5703125" style="72" bestFit="1" customWidth="1"/>
    <col min="5263" max="5263" width="10.5703125" style="72" customWidth="1"/>
    <col min="5264" max="5264" width="10.5703125" style="72" bestFit="1" customWidth="1"/>
    <col min="5265" max="5265" width="0" style="72" hidden="1" customWidth="1"/>
    <col min="5266" max="5266" width="10.5703125" style="72" bestFit="1" customWidth="1"/>
    <col min="5267" max="5268" width="9.5703125" style="72" bestFit="1" customWidth="1"/>
    <col min="5269" max="5269" width="13.140625" style="72" bestFit="1" customWidth="1"/>
    <col min="5270" max="5270" width="15.140625" style="72" customWidth="1"/>
    <col min="5271" max="5271" width="0" style="72" hidden="1" customWidth="1"/>
    <col min="5272" max="5272" width="13.5703125" style="72" customWidth="1"/>
    <col min="5273" max="5273" width="16.7109375" style="72" customWidth="1"/>
    <col min="5274" max="5496" width="9.140625" style="72"/>
    <col min="5497" max="5497" width="3.5703125" style="72" customWidth="1"/>
    <col min="5498" max="5498" width="37.7109375" style="72" customWidth="1"/>
    <col min="5499" max="5499" width="12.5703125" style="72" customWidth="1"/>
    <col min="5500" max="5502" width="9.5703125" style="72" bestFit="1" customWidth="1"/>
    <col min="5503" max="5503" width="10.5703125" style="72" bestFit="1" customWidth="1"/>
    <col min="5504" max="5504" width="9.5703125" style="72" bestFit="1" customWidth="1"/>
    <col min="5505" max="5505" width="10.5703125" style="72" bestFit="1" customWidth="1"/>
    <col min="5506" max="5506" width="12.28515625" style="72" customWidth="1"/>
    <col min="5507" max="5507" width="10.5703125" style="72" bestFit="1" customWidth="1"/>
    <col min="5508" max="5508" width="10.140625" style="72" customWidth="1"/>
    <col min="5509" max="5509" width="9.5703125" style="72" bestFit="1" customWidth="1"/>
    <col min="5510" max="5510" width="0" style="72" hidden="1" customWidth="1"/>
    <col min="5511" max="5512" width="10.5703125" style="72" bestFit="1" customWidth="1"/>
    <col min="5513" max="5513" width="9.5703125" style="72" bestFit="1" customWidth="1"/>
    <col min="5514" max="5514" width="12.140625" style="72" bestFit="1" customWidth="1"/>
    <col min="5515" max="5515" width="9.5703125" style="72" bestFit="1" customWidth="1"/>
    <col min="5516" max="5516" width="12.140625" style="72" bestFit="1" customWidth="1"/>
    <col min="5517" max="5518" width="10.5703125" style="72" bestFit="1" customWidth="1"/>
    <col min="5519" max="5519" width="10.5703125" style="72" customWidth="1"/>
    <col min="5520" max="5520" width="10.5703125" style="72" bestFit="1" customWidth="1"/>
    <col min="5521" max="5521" width="0" style="72" hidden="1" customWidth="1"/>
    <col min="5522" max="5522" width="10.5703125" style="72" bestFit="1" customWidth="1"/>
    <col min="5523" max="5524" width="9.5703125" style="72" bestFit="1" customWidth="1"/>
    <col min="5525" max="5525" width="13.140625" style="72" bestFit="1" customWidth="1"/>
    <col min="5526" max="5526" width="15.140625" style="72" customWidth="1"/>
    <col min="5527" max="5527" width="0" style="72" hidden="1" customWidth="1"/>
    <col min="5528" max="5528" width="13.5703125" style="72" customWidth="1"/>
    <col min="5529" max="5529" width="16.7109375" style="72" customWidth="1"/>
    <col min="5530" max="5752" width="9.140625" style="72"/>
    <col min="5753" max="5753" width="3.5703125" style="72" customWidth="1"/>
    <col min="5754" max="5754" width="37.7109375" style="72" customWidth="1"/>
    <col min="5755" max="5755" width="12.5703125" style="72" customWidth="1"/>
    <col min="5756" max="5758" width="9.5703125" style="72" bestFit="1" customWidth="1"/>
    <col min="5759" max="5759" width="10.5703125" style="72" bestFit="1" customWidth="1"/>
    <col min="5760" max="5760" width="9.5703125" style="72" bestFit="1" customWidth="1"/>
    <col min="5761" max="5761" width="10.5703125" style="72" bestFit="1" customWidth="1"/>
    <col min="5762" max="5762" width="12.28515625" style="72" customWidth="1"/>
    <col min="5763" max="5763" width="10.5703125" style="72" bestFit="1" customWidth="1"/>
    <col min="5764" max="5764" width="10.140625" style="72" customWidth="1"/>
    <col min="5765" max="5765" width="9.5703125" style="72" bestFit="1" customWidth="1"/>
    <col min="5766" max="5766" width="0" style="72" hidden="1" customWidth="1"/>
    <col min="5767" max="5768" width="10.5703125" style="72" bestFit="1" customWidth="1"/>
    <col min="5769" max="5769" width="9.5703125" style="72" bestFit="1" customWidth="1"/>
    <col min="5770" max="5770" width="12.140625" style="72" bestFit="1" customWidth="1"/>
    <col min="5771" max="5771" width="9.5703125" style="72" bestFit="1" customWidth="1"/>
    <col min="5772" max="5772" width="12.140625" style="72" bestFit="1" customWidth="1"/>
    <col min="5773" max="5774" width="10.5703125" style="72" bestFit="1" customWidth="1"/>
    <col min="5775" max="5775" width="10.5703125" style="72" customWidth="1"/>
    <col min="5776" max="5776" width="10.5703125" style="72" bestFit="1" customWidth="1"/>
    <col min="5777" max="5777" width="0" style="72" hidden="1" customWidth="1"/>
    <col min="5778" max="5778" width="10.5703125" style="72" bestFit="1" customWidth="1"/>
    <col min="5779" max="5780" width="9.5703125" style="72" bestFit="1" customWidth="1"/>
    <col min="5781" max="5781" width="13.140625" style="72" bestFit="1" customWidth="1"/>
    <col min="5782" max="5782" width="15.140625" style="72" customWidth="1"/>
    <col min="5783" max="5783" width="0" style="72" hidden="1" customWidth="1"/>
    <col min="5784" max="5784" width="13.5703125" style="72" customWidth="1"/>
    <col min="5785" max="5785" width="16.7109375" style="72" customWidth="1"/>
    <col min="5786" max="6008" width="9.140625" style="72"/>
    <col min="6009" max="6009" width="3.5703125" style="72" customWidth="1"/>
    <col min="6010" max="6010" width="37.7109375" style="72" customWidth="1"/>
    <col min="6011" max="6011" width="12.5703125" style="72" customWidth="1"/>
    <col min="6012" max="6014" width="9.5703125" style="72" bestFit="1" customWidth="1"/>
    <col min="6015" max="6015" width="10.5703125" style="72" bestFit="1" customWidth="1"/>
    <col min="6016" max="6016" width="9.5703125" style="72" bestFit="1" customWidth="1"/>
    <col min="6017" max="6017" width="10.5703125" style="72" bestFit="1" customWidth="1"/>
    <col min="6018" max="6018" width="12.28515625" style="72" customWidth="1"/>
    <col min="6019" max="6019" width="10.5703125" style="72" bestFit="1" customWidth="1"/>
    <col min="6020" max="6020" width="10.140625" style="72" customWidth="1"/>
    <col min="6021" max="6021" width="9.5703125" style="72" bestFit="1" customWidth="1"/>
    <col min="6022" max="6022" width="0" style="72" hidden="1" customWidth="1"/>
    <col min="6023" max="6024" width="10.5703125" style="72" bestFit="1" customWidth="1"/>
    <col min="6025" max="6025" width="9.5703125" style="72" bestFit="1" customWidth="1"/>
    <col min="6026" max="6026" width="12.140625" style="72" bestFit="1" customWidth="1"/>
    <col min="6027" max="6027" width="9.5703125" style="72" bestFit="1" customWidth="1"/>
    <col min="6028" max="6028" width="12.140625" style="72" bestFit="1" customWidth="1"/>
    <col min="6029" max="6030" width="10.5703125" style="72" bestFit="1" customWidth="1"/>
    <col min="6031" max="6031" width="10.5703125" style="72" customWidth="1"/>
    <col min="6032" max="6032" width="10.5703125" style="72" bestFit="1" customWidth="1"/>
    <col min="6033" max="6033" width="0" style="72" hidden="1" customWidth="1"/>
    <col min="6034" max="6034" width="10.5703125" style="72" bestFit="1" customWidth="1"/>
    <col min="6035" max="6036" width="9.5703125" style="72" bestFit="1" customWidth="1"/>
    <col min="6037" max="6037" width="13.140625" style="72" bestFit="1" customWidth="1"/>
    <col min="6038" max="6038" width="15.140625" style="72" customWidth="1"/>
    <col min="6039" max="6039" width="0" style="72" hidden="1" customWidth="1"/>
    <col min="6040" max="6040" width="13.5703125" style="72" customWidth="1"/>
    <col min="6041" max="6041" width="16.7109375" style="72" customWidth="1"/>
    <col min="6042" max="6264" width="9.140625" style="72"/>
    <col min="6265" max="6265" width="3.5703125" style="72" customWidth="1"/>
    <col min="6266" max="6266" width="37.7109375" style="72" customWidth="1"/>
    <col min="6267" max="6267" width="12.5703125" style="72" customWidth="1"/>
    <col min="6268" max="6270" width="9.5703125" style="72" bestFit="1" customWidth="1"/>
    <col min="6271" max="6271" width="10.5703125" style="72" bestFit="1" customWidth="1"/>
    <col min="6272" max="6272" width="9.5703125" style="72" bestFit="1" customWidth="1"/>
    <col min="6273" max="6273" width="10.5703125" style="72" bestFit="1" customWidth="1"/>
    <col min="6274" max="6274" width="12.28515625" style="72" customWidth="1"/>
    <col min="6275" max="6275" width="10.5703125" style="72" bestFit="1" customWidth="1"/>
    <col min="6276" max="6276" width="10.140625" style="72" customWidth="1"/>
    <col min="6277" max="6277" width="9.5703125" style="72" bestFit="1" customWidth="1"/>
    <col min="6278" max="6278" width="0" style="72" hidden="1" customWidth="1"/>
    <col min="6279" max="6280" width="10.5703125" style="72" bestFit="1" customWidth="1"/>
    <col min="6281" max="6281" width="9.5703125" style="72" bestFit="1" customWidth="1"/>
    <col min="6282" max="6282" width="12.140625" style="72" bestFit="1" customWidth="1"/>
    <col min="6283" max="6283" width="9.5703125" style="72" bestFit="1" customWidth="1"/>
    <col min="6284" max="6284" width="12.140625" style="72" bestFit="1" customWidth="1"/>
    <col min="6285" max="6286" width="10.5703125" style="72" bestFit="1" customWidth="1"/>
    <col min="6287" max="6287" width="10.5703125" style="72" customWidth="1"/>
    <col min="6288" max="6288" width="10.5703125" style="72" bestFit="1" customWidth="1"/>
    <col min="6289" max="6289" width="0" style="72" hidden="1" customWidth="1"/>
    <col min="6290" max="6290" width="10.5703125" style="72" bestFit="1" customWidth="1"/>
    <col min="6291" max="6292" width="9.5703125" style="72" bestFit="1" customWidth="1"/>
    <col min="6293" max="6293" width="13.140625" style="72" bestFit="1" customWidth="1"/>
    <col min="6294" max="6294" width="15.140625" style="72" customWidth="1"/>
    <col min="6295" max="6295" width="0" style="72" hidden="1" customWidth="1"/>
    <col min="6296" max="6296" width="13.5703125" style="72" customWidth="1"/>
    <col min="6297" max="6297" width="16.7109375" style="72" customWidth="1"/>
    <col min="6298" max="6520" width="9.140625" style="72"/>
    <col min="6521" max="6521" width="3.5703125" style="72" customWidth="1"/>
    <col min="6522" max="6522" width="37.7109375" style="72" customWidth="1"/>
    <col min="6523" max="6523" width="12.5703125" style="72" customWidth="1"/>
    <col min="6524" max="6526" width="9.5703125" style="72" bestFit="1" customWidth="1"/>
    <col min="6527" max="6527" width="10.5703125" style="72" bestFit="1" customWidth="1"/>
    <col min="6528" max="6528" width="9.5703125" style="72" bestFit="1" customWidth="1"/>
    <col min="6529" max="6529" width="10.5703125" style="72" bestFit="1" customWidth="1"/>
    <col min="6530" max="6530" width="12.28515625" style="72" customWidth="1"/>
    <col min="6531" max="6531" width="10.5703125" style="72" bestFit="1" customWidth="1"/>
    <col min="6532" max="6532" width="10.140625" style="72" customWidth="1"/>
    <col min="6533" max="6533" width="9.5703125" style="72" bestFit="1" customWidth="1"/>
    <col min="6534" max="6534" width="0" style="72" hidden="1" customWidth="1"/>
    <col min="6535" max="6536" width="10.5703125" style="72" bestFit="1" customWidth="1"/>
    <col min="6537" max="6537" width="9.5703125" style="72" bestFit="1" customWidth="1"/>
    <col min="6538" max="6538" width="12.140625" style="72" bestFit="1" customWidth="1"/>
    <col min="6539" max="6539" width="9.5703125" style="72" bestFit="1" customWidth="1"/>
    <col min="6540" max="6540" width="12.140625" style="72" bestFit="1" customWidth="1"/>
    <col min="6541" max="6542" width="10.5703125" style="72" bestFit="1" customWidth="1"/>
    <col min="6543" max="6543" width="10.5703125" style="72" customWidth="1"/>
    <col min="6544" max="6544" width="10.5703125" style="72" bestFit="1" customWidth="1"/>
    <col min="6545" max="6545" width="0" style="72" hidden="1" customWidth="1"/>
    <col min="6546" max="6546" width="10.5703125" style="72" bestFit="1" customWidth="1"/>
    <col min="6547" max="6548" width="9.5703125" style="72" bestFit="1" customWidth="1"/>
    <col min="6549" max="6549" width="13.140625" style="72" bestFit="1" customWidth="1"/>
    <col min="6550" max="6550" width="15.140625" style="72" customWidth="1"/>
    <col min="6551" max="6551" width="0" style="72" hidden="1" customWidth="1"/>
    <col min="6552" max="6552" width="13.5703125" style="72" customWidth="1"/>
    <col min="6553" max="6553" width="16.7109375" style="72" customWidth="1"/>
    <col min="6554" max="6776" width="9.140625" style="72"/>
    <col min="6777" max="6777" width="3.5703125" style="72" customWidth="1"/>
    <col min="6778" max="6778" width="37.7109375" style="72" customWidth="1"/>
    <col min="6779" max="6779" width="12.5703125" style="72" customWidth="1"/>
    <col min="6780" max="6782" width="9.5703125" style="72" bestFit="1" customWidth="1"/>
    <col min="6783" max="6783" width="10.5703125" style="72" bestFit="1" customWidth="1"/>
    <col min="6784" max="6784" width="9.5703125" style="72" bestFit="1" customWidth="1"/>
    <col min="6785" max="6785" width="10.5703125" style="72" bestFit="1" customWidth="1"/>
    <col min="6786" max="6786" width="12.28515625" style="72" customWidth="1"/>
    <col min="6787" max="6787" width="10.5703125" style="72" bestFit="1" customWidth="1"/>
    <col min="6788" max="6788" width="10.140625" style="72" customWidth="1"/>
    <col min="6789" max="6789" width="9.5703125" style="72" bestFit="1" customWidth="1"/>
    <col min="6790" max="6790" width="0" style="72" hidden="1" customWidth="1"/>
    <col min="6791" max="6792" width="10.5703125" style="72" bestFit="1" customWidth="1"/>
    <col min="6793" max="6793" width="9.5703125" style="72" bestFit="1" customWidth="1"/>
    <col min="6794" max="6794" width="12.140625" style="72" bestFit="1" customWidth="1"/>
    <col min="6795" max="6795" width="9.5703125" style="72" bestFit="1" customWidth="1"/>
    <col min="6796" max="6796" width="12.140625" style="72" bestFit="1" customWidth="1"/>
    <col min="6797" max="6798" width="10.5703125" style="72" bestFit="1" customWidth="1"/>
    <col min="6799" max="6799" width="10.5703125" style="72" customWidth="1"/>
    <col min="6800" max="6800" width="10.5703125" style="72" bestFit="1" customWidth="1"/>
    <col min="6801" max="6801" width="0" style="72" hidden="1" customWidth="1"/>
    <col min="6802" max="6802" width="10.5703125" style="72" bestFit="1" customWidth="1"/>
    <col min="6803" max="6804" width="9.5703125" style="72" bestFit="1" customWidth="1"/>
    <col min="6805" max="6805" width="13.140625" style="72" bestFit="1" customWidth="1"/>
    <col min="6806" max="6806" width="15.140625" style="72" customWidth="1"/>
    <col min="6807" max="6807" width="0" style="72" hidden="1" customWidth="1"/>
    <col min="6808" max="6808" width="13.5703125" style="72" customWidth="1"/>
    <col min="6809" max="6809" width="16.7109375" style="72" customWidth="1"/>
    <col min="6810" max="7032" width="9.140625" style="72"/>
    <col min="7033" max="7033" width="3.5703125" style="72" customWidth="1"/>
    <col min="7034" max="7034" width="37.7109375" style="72" customWidth="1"/>
    <col min="7035" max="7035" width="12.5703125" style="72" customWidth="1"/>
    <col min="7036" max="7038" width="9.5703125" style="72" bestFit="1" customWidth="1"/>
    <col min="7039" max="7039" width="10.5703125" style="72" bestFit="1" customWidth="1"/>
    <col min="7040" max="7040" width="9.5703125" style="72" bestFit="1" customWidth="1"/>
    <col min="7041" max="7041" width="10.5703125" style="72" bestFit="1" customWidth="1"/>
    <col min="7042" max="7042" width="12.28515625" style="72" customWidth="1"/>
    <col min="7043" max="7043" width="10.5703125" style="72" bestFit="1" customWidth="1"/>
    <col min="7044" max="7044" width="10.140625" style="72" customWidth="1"/>
    <col min="7045" max="7045" width="9.5703125" style="72" bestFit="1" customWidth="1"/>
    <col min="7046" max="7046" width="0" style="72" hidden="1" customWidth="1"/>
    <col min="7047" max="7048" width="10.5703125" style="72" bestFit="1" customWidth="1"/>
    <col min="7049" max="7049" width="9.5703125" style="72" bestFit="1" customWidth="1"/>
    <col min="7050" max="7050" width="12.140625" style="72" bestFit="1" customWidth="1"/>
    <col min="7051" max="7051" width="9.5703125" style="72" bestFit="1" customWidth="1"/>
    <col min="7052" max="7052" width="12.140625" style="72" bestFit="1" customWidth="1"/>
    <col min="7053" max="7054" width="10.5703125" style="72" bestFit="1" customWidth="1"/>
    <col min="7055" max="7055" width="10.5703125" style="72" customWidth="1"/>
    <col min="7056" max="7056" width="10.5703125" style="72" bestFit="1" customWidth="1"/>
    <col min="7057" max="7057" width="0" style="72" hidden="1" customWidth="1"/>
    <col min="7058" max="7058" width="10.5703125" style="72" bestFit="1" customWidth="1"/>
    <col min="7059" max="7060" width="9.5703125" style="72" bestFit="1" customWidth="1"/>
    <col min="7061" max="7061" width="13.140625" style="72" bestFit="1" customWidth="1"/>
    <col min="7062" max="7062" width="15.140625" style="72" customWidth="1"/>
    <col min="7063" max="7063" width="0" style="72" hidden="1" customWidth="1"/>
    <col min="7064" max="7064" width="13.5703125" style="72" customWidth="1"/>
    <col min="7065" max="7065" width="16.7109375" style="72" customWidth="1"/>
    <col min="7066" max="7288" width="9.140625" style="72"/>
    <col min="7289" max="7289" width="3.5703125" style="72" customWidth="1"/>
    <col min="7290" max="7290" width="37.7109375" style="72" customWidth="1"/>
    <col min="7291" max="7291" width="12.5703125" style="72" customWidth="1"/>
    <col min="7292" max="7294" width="9.5703125" style="72" bestFit="1" customWidth="1"/>
    <col min="7295" max="7295" width="10.5703125" style="72" bestFit="1" customWidth="1"/>
    <col min="7296" max="7296" width="9.5703125" style="72" bestFit="1" customWidth="1"/>
    <col min="7297" max="7297" width="10.5703125" style="72" bestFit="1" customWidth="1"/>
    <col min="7298" max="7298" width="12.28515625" style="72" customWidth="1"/>
    <col min="7299" max="7299" width="10.5703125" style="72" bestFit="1" customWidth="1"/>
    <col min="7300" max="7300" width="10.140625" style="72" customWidth="1"/>
    <col min="7301" max="7301" width="9.5703125" style="72" bestFit="1" customWidth="1"/>
    <col min="7302" max="7302" width="0" style="72" hidden="1" customWidth="1"/>
    <col min="7303" max="7304" width="10.5703125" style="72" bestFit="1" customWidth="1"/>
    <col min="7305" max="7305" width="9.5703125" style="72" bestFit="1" customWidth="1"/>
    <col min="7306" max="7306" width="12.140625" style="72" bestFit="1" customWidth="1"/>
    <col min="7307" max="7307" width="9.5703125" style="72" bestFit="1" customWidth="1"/>
    <col min="7308" max="7308" width="12.140625" style="72" bestFit="1" customWidth="1"/>
    <col min="7309" max="7310" width="10.5703125" style="72" bestFit="1" customWidth="1"/>
    <col min="7311" max="7311" width="10.5703125" style="72" customWidth="1"/>
    <col min="7312" max="7312" width="10.5703125" style="72" bestFit="1" customWidth="1"/>
    <col min="7313" max="7313" width="0" style="72" hidden="1" customWidth="1"/>
    <col min="7314" max="7314" width="10.5703125" style="72" bestFit="1" customWidth="1"/>
    <col min="7315" max="7316" width="9.5703125" style="72" bestFit="1" customWidth="1"/>
    <col min="7317" max="7317" width="13.140625" style="72" bestFit="1" customWidth="1"/>
    <col min="7318" max="7318" width="15.140625" style="72" customWidth="1"/>
    <col min="7319" max="7319" width="0" style="72" hidden="1" customWidth="1"/>
    <col min="7320" max="7320" width="13.5703125" style="72" customWidth="1"/>
    <col min="7321" max="7321" width="16.7109375" style="72" customWidth="1"/>
    <col min="7322" max="7544" width="9.140625" style="72"/>
    <col min="7545" max="7545" width="3.5703125" style="72" customWidth="1"/>
    <col min="7546" max="7546" width="37.7109375" style="72" customWidth="1"/>
    <col min="7547" max="7547" width="12.5703125" style="72" customWidth="1"/>
    <col min="7548" max="7550" width="9.5703125" style="72" bestFit="1" customWidth="1"/>
    <col min="7551" max="7551" width="10.5703125" style="72" bestFit="1" customWidth="1"/>
    <col min="7552" max="7552" width="9.5703125" style="72" bestFit="1" customWidth="1"/>
    <col min="7553" max="7553" width="10.5703125" style="72" bestFit="1" customWidth="1"/>
    <col min="7554" max="7554" width="12.28515625" style="72" customWidth="1"/>
    <col min="7555" max="7555" width="10.5703125" style="72" bestFit="1" customWidth="1"/>
    <col min="7556" max="7556" width="10.140625" style="72" customWidth="1"/>
    <col min="7557" max="7557" width="9.5703125" style="72" bestFit="1" customWidth="1"/>
    <col min="7558" max="7558" width="0" style="72" hidden="1" customWidth="1"/>
    <col min="7559" max="7560" width="10.5703125" style="72" bestFit="1" customWidth="1"/>
    <col min="7561" max="7561" width="9.5703125" style="72" bestFit="1" customWidth="1"/>
    <col min="7562" max="7562" width="12.140625" style="72" bestFit="1" customWidth="1"/>
    <col min="7563" max="7563" width="9.5703125" style="72" bestFit="1" customWidth="1"/>
    <col min="7564" max="7564" width="12.140625" style="72" bestFit="1" customWidth="1"/>
    <col min="7565" max="7566" width="10.5703125" style="72" bestFit="1" customWidth="1"/>
    <col min="7567" max="7567" width="10.5703125" style="72" customWidth="1"/>
    <col min="7568" max="7568" width="10.5703125" style="72" bestFit="1" customWidth="1"/>
    <col min="7569" max="7569" width="0" style="72" hidden="1" customWidth="1"/>
    <col min="7570" max="7570" width="10.5703125" style="72" bestFit="1" customWidth="1"/>
    <col min="7571" max="7572" width="9.5703125" style="72" bestFit="1" customWidth="1"/>
    <col min="7573" max="7573" width="13.140625" style="72" bestFit="1" customWidth="1"/>
    <col min="7574" max="7574" width="15.140625" style="72" customWidth="1"/>
    <col min="7575" max="7575" width="0" style="72" hidden="1" customWidth="1"/>
    <col min="7576" max="7576" width="13.5703125" style="72" customWidth="1"/>
    <col min="7577" max="7577" width="16.7109375" style="72" customWidth="1"/>
    <col min="7578" max="7800" width="9.140625" style="72"/>
    <col min="7801" max="7801" width="3.5703125" style="72" customWidth="1"/>
    <col min="7802" max="7802" width="37.7109375" style="72" customWidth="1"/>
    <col min="7803" max="7803" width="12.5703125" style="72" customWidth="1"/>
    <col min="7804" max="7806" width="9.5703125" style="72" bestFit="1" customWidth="1"/>
    <col min="7807" max="7807" width="10.5703125" style="72" bestFit="1" customWidth="1"/>
    <col min="7808" max="7808" width="9.5703125" style="72" bestFit="1" customWidth="1"/>
    <col min="7809" max="7809" width="10.5703125" style="72" bestFit="1" customWidth="1"/>
    <col min="7810" max="7810" width="12.28515625" style="72" customWidth="1"/>
    <col min="7811" max="7811" width="10.5703125" style="72" bestFit="1" customWidth="1"/>
    <col min="7812" max="7812" width="10.140625" style="72" customWidth="1"/>
    <col min="7813" max="7813" width="9.5703125" style="72" bestFit="1" customWidth="1"/>
    <col min="7814" max="7814" width="0" style="72" hidden="1" customWidth="1"/>
    <col min="7815" max="7816" width="10.5703125" style="72" bestFit="1" customWidth="1"/>
    <col min="7817" max="7817" width="9.5703125" style="72" bestFit="1" customWidth="1"/>
    <col min="7818" max="7818" width="12.140625" style="72" bestFit="1" customWidth="1"/>
    <col min="7819" max="7819" width="9.5703125" style="72" bestFit="1" customWidth="1"/>
    <col min="7820" max="7820" width="12.140625" style="72" bestFit="1" customWidth="1"/>
    <col min="7821" max="7822" width="10.5703125" style="72" bestFit="1" customWidth="1"/>
    <col min="7823" max="7823" width="10.5703125" style="72" customWidth="1"/>
    <col min="7824" max="7824" width="10.5703125" style="72" bestFit="1" customWidth="1"/>
    <col min="7825" max="7825" width="0" style="72" hidden="1" customWidth="1"/>
    <col min="7826" max="7826" width="10.5703125" style="72" bestFit="1" customWidth="1"/>
    <col min="7827" max="7828" width="9.5703125" style="72" bestFit="1" customWidth="1"/>
    <col min="7829" max="7829" width="13.140625" style="72" bestFit="1" customWidth="1"/>
    <col min="7830" max="7830" width="15.140625" style="72" customWidth="1"/>
    <col min="7831" max="7831" width="0" style="72" hidden="1" customWidth="1"/>
    <col min="7832" max="7832" width="13.5703125" style="72" customWidth="1"/>
    <col min="7833" max="7833" width="16.7109375" style="72" customWidth="1"/>
    <col min="7834" max="8056" width="9.140625" style="72"/>
    <col min="8057" max="8057" width="3.5703125" style="72" customWidth="1"/>
    <col min="8058" max="8058" width="37.7109375" style="72" customWidth="1"/>
    <col min="8059" max="8059" width="12.5703125" style="72" customWidth="1"/>
    <col min="8060" max="8062" width="9.5703125" style="72" bestFit="1" customWidth="1"/>
    <col min="8063" max="8063" width="10.5703125" style="72" bestFit="1" customWidth="1"/>
    <col min="8064" max="8064" width="9.5703125" style="72" bestFit="1" customWidth="1"/>
    <col min="8065" max="8065" width="10.5703125" style="72" bestFit="1" customWidth="1"/>
    <col min="8066" max="8066" width="12.28515625" style="72" customWidth="1"/>
    <col min="8067" max="8067" width="10.5703125" style="72" bestFit="1" customWidth="1"/>
    <col min="8068" max="8068" width="10.140625" style="72" customWidth="1"/>
    <col min="8069" max="8069" width="9.5703125" style="72" bestFit="1" customWidth="1"/>
    <col min="8070" max="8070" width="0" style="72" hidden="1" customWidth="1"/>
    <col min="8071" max="8072" width="10.5703125" style="72" bestFit="1" customWidth="1"/>
    <col min="8073" max="8073" width="9.5703125" style="72" bestFit="1" customWidth="1"/>
    <col min="8074" max="8074" width="12.140625" style="72" bestFit="1" customWidth="1"/>
    <col min="8075" max="8075" width="9.5703125" style="72" bestFit="1" customWidth="1"/>
    <col min="8076" max="8076" width="12.140625" style="72" bestFit="1" customWidth="1"/>
    <col min="8077" max="8078" width="10.5703125" style="72" bestFit="1" customWidth="1"/>
    <col min="8079" max="8079" width="10.5703125" style="72" customWidth="1"/>
    <col min="8080" max="8080" width="10.5703125" style="72" bestFit="1" customWidth="1"/>
    <col min="8081" max="8081" width="0" style="72" hidden="1" customWidth="1"/>
    <col min="8082" max="8082" width="10.5703125" style="72" bestFit="1" customWidth="1"/>
    <col min="8083" max="8084" width="9.5703125" style="72" bestFit="1" customWidth="1"/>
    <col min="8085" max="8085" width="13.140625" style="72" bestFit="1" customWidth="1"/>
    <col min="8086" max="8086" width="15.140625" style="72" customWidth="1"/>
    <col min="8087" max="8087" width="0" style="72" hidden="1" customWidth="1"/>
    <col min="8088" max="8088" width="13.5703125" style="72" customWidth="1"/>
    <col min="8089" max="8089" width="16.7109375" style="72" customWidth="1"/>
    <col min="8090" max="8312" width="9.140625" style="72"/>
    <col min="8313" max="8313" width="3.5703125" style="72" customWidth="1"/>
    <col min="8314" max="8314" width="37.7109375" style="72" customWidth="1"/>
    <col min="8315" max="8315" width="12.5703125" style="72" customWidth="1"/>
    <col min="8316" max="8318" width="9.5703125" style="72" bestFit="1" customWidth="1"/>
    <col min="8319" max="8319" width="10.5703125" style="72" bestFit="1" customWidth="1"/>
    <col min="8320" max="8320" width="9.5703125" style="72" bestFit="1" customWidth="1"/>
    <col min="8321" max="8321" width="10.5703125" style="72" bestFit="1" customWidth="1"/>
    <col min="8322" max="8322" width="12.28515625" style="72" customWidth="1"/>
    <col min="8323" max="8323" width="10.5703125" style="72" bestFit="1" customWidth="1"/>
    <col min="8324" max="8324" width="10.140625" style="72" customWidth="1"/>
    <col min="8325" max="8325" width="9.5703125" style="72" bestFit="1" customWidth="1"/>
    <col min="8326" max="8326" width="0" style="72" hidden="1" customWidth="1"/>
    <col min="8327" max="8328" width="10.5703125" style="72" bestFit="1" customWidth="1"/>
    <col min="8329" max="8329" width="9.5703125" style="72" bestFit="1" customWidth="1"/>
    <col min="8330" max="8330" width="12.140625" style="72" bestFit="1" customWidth="1"/>
    <col min="8331" max="8331" width="9.5703125" style="72" bestFit="1" customWidth="1"/>
    <col min="8332" max="8332" width="12.140625" style="72" bestFit="1" customWidth="1"/>
    <col min="8333" max="8334" width="10.5703125" style="72" bestFit="1" customWidth="1"/>
    <col min="8335" max="8335" width="10.5703125" style="72" customWidth="1"/>
    <col min="8336" max="8336" width="10.5703125" style="72" bestFit="1" customWidth="1"/>
    <col min="8337" max="8337" width="0" style="72" hidden="1" customWidth="1"/>
    <col min="8338" max="8338" width="10.5703125" style="72" bestFit="1" customWidth="1"/>
    <col min="8339" max="8340" width="9.5703125" style="72" bestFit="1" customWidth="1"/>
    <col min="8341" max="8341" width="13.140625" style="72" bestFit="1" customWidth="1"/>
    <col min="8342" max="8342" width="15.140625" style="72" customWidth="1"/>
    <col min="8343" max="8343" width="0" style="72" hidden="1" customWidth="1"/>
    <col min="8344" max="8344" width="13.5703125" style="72" customWidth="1"/>
    <col min="8345" max="8345" width="16.7109375" style="72" customWidth="1"/>
    <col min="8346" max="8568" width="9.140625" style="72"/>
    <col min="8569" max="8569" width="3.5703125" style="72" customWidth="1"/>
    <col min="8570" max="8570" width="37.7109375" style="72" customWidth="1"/>
    <col min="8571" max="8571" width="12.5703125" style="72" customWidth="1"/>
    <col min="8572" max="8574" width="9.5703125" style="72" bestFit="1" customWidth="1"/>
    <col min="8575" max="8575" width="10.5703125" style="72" bestFit="1" customWidth="1"/>
    <col min="8576" max="8576" width="9.5703125" style="72" bestFit="1" customWidth="1"/>
    <col min="8577" max="8577" width="10.5703125" style="72" bestFit="1" customWidth="1"/>
    <col min="8578" max="8578" width="12.28515625" style="72" customWidth="1"/>
    <col min="8579" max="8579" width="10.5703125" style="72" bestFit="1" customWidth="1"/>
    <col min="8580" max="8580" width="10.140625" style="72" customWidth="1"/>
    <col min="8581" max="8581" width="9.5703125" style="72" bestFit="1" customWidth="1"/>
    <col min="8582" max="8582" width="0" style="72" hidden="1" customWidth="1"/>
    <col min="8583" max="8584" width="10.5703125" style="72" bestFit="1" customWidth="1"/>
    <col min="8585" max="8585" width="9.5703125" style="72" bestFit="1" customWidth="1"/>
    <col min="8586" max="8586" width="12.140625" style="72" bestFit="1" customWidth="1"/>
    <col min="8587" max="8587" width="9.5703125" style="72" bestFit="1" customWidth="1"/>
    <col min="8588" max="8588" width="12.140625" style="72" bestFit="1" customWidth="1"/>
    <col min="8589" max="8590" width="10.5703125" style="72" bestFit="1" customWidth="1"/>
    <col min="8591" max="8591" width="10.5703125" style="72" customWidth="1"/>
    <col min="8592" max="8592" width="10.5703125" style="72" bestFit="1" customWidth="1"/>
    <col min="8593" max="8593" width="0" style="72" hidden="1" customWidth="1"/>
    <col min="8594" max="8594" width="10.5703125" style="72" bestFit="1" customWidth="1"/>
    <col min="8595" max="8596" width="9.5703125" style="72" bestFit="1" customWidth="1"/>
    <col min="8597" max="8597" width="13.140625" style="72" bestFit="1" customWidth="1"/>
    <col min="8598" max="8598" width="15.140625" style="72" customWidth="1"/>
    <col min="8599" max="8599" width="0" style="72" hidden="1" customWidth="1"/>
    <col min="8600" max="8600" width="13.5703125" style="72" customWidth="1"/>
    <col min="8601" max="8601" width="16.7109375" style="72" customWidth="1"/>
    <col min="8602" max="8824" width="9.140625" style="72"/>
    <col min="8825" max="8825" width="3.5703125" style="72" customWidth="1"/>
    <col min="8826" max="8826" width="37.7109375" style="72" customWidth="1"/>
    <col min="8827" max="8827" width="12.5703125" style="72" customWidth="1"/>
    <col min="8828" max="8830" width="9.5703125" style="72" bestFit="1" customWidth="1"/>
    <col min="8831" max="8831" width="10.5703125" style="72" bestFit="1" customWidth="1"/>
    <col min="8832" max="8832" width="9.5703125" style="72" bestFit="1" customWidth="1"/>
    <col min="8833" max="8833" width="10.5703125" style="72" bestFit="1" customWidth="1"/>
    <col min="8834" max="8834" width="12.28515625" style="72" customWidth="1"/>
    <col min="8835" max="8835" width="10.5703125" style="72" bestFit="1" customWidth="1"/>
    <col min="8836" max="8836" width="10.140625" style="72" customWidth="1"/>
    <col min="8837" max="8837" width="9.5703125" style="72" bestFit="1" customWidth="1"/>
    <col min="8838" max="8838" width="0" style="72" hidden="1" customWidth="1"/>
    <col min="8839" max="8840" width="10.5703125" style="72" bestFit="1" customWidth="1"/>
    <col min="8841" max="8841" width="9.5703125" style="72" bestFit="1" customWidth="1"/>
    <col min="8842" max="8842" width="12.140625" style="72" bestFit="1" customWidth="1"/>
    <col min="8843" max="8843" width="9.5703125" style="72" bestFit="1" customWidth="1"/>
    <col min="8844" max="8844" width="12.140625" style="72" bestFit="1" customWidth="1"/>
    <col min="8845" max="8846" width="10.5703125" style="72" bestFit="1" customWidth="1"/>
    <col min="8847" max="8847" width="10.5703125" style="72" customWidth="1"/>
    <col min="8848" max="8848" width="10.5703125" style="72" bestFit="1" customWidth="1"/>
    <col min="8849" max="8849" width="0" style="72" hidden="1" customWidth="1"/>
    <col min="8850" max="8850" width="10.5703125" style="72" bestFit="1" customWidth="1"/>
    <col min="8851" max="8852" width="9.5703125" style="72" bestFit="1" customWidth="1"/>
    <col min="8853" max="8853" width="13.140625" style="72" bestFit="1" customWidth="1"/>
    <col min="8854" max="8854" width="15.140625" style="72" customWidth="1"/>
    <col min="8855" max="8855" width="0" style="72" hidden="1" customWidth="1"/>
    <col min="8856" max="8856" width="13.5703125" style="72" customWidth="1"/>
    <col min="8857" max="8857" width="16.7109375" style="72" customWidth="1"/>
    <col min="8858" max="9080" width="9.140625" style="72"/>
    <col min="9081" max="9081" width="3.5703125" style="72" customWidth="1"/>
    <col min="9082" max="9082" width="37.7109375" style="72" customWidth="1"/>
    <col min="9083" max="9083" width="12.5703125" style="72" customWidth="1"/>
    <col min="9084" max="9086" width="9.5703125" style="72" bestFit="1" customWidth="1"/>
    <col min="9087" max="9087" width="10.5703125" style="72" bestFit="1" customWidth="1"/>
    <col min="9088" max="9088" width="9.5703125" style="72" bestFit="1" customWidth="1"/>
    <col min="9089" max="9089" width="10.5703125" style="72" bestFit="1" customWidth="1"/>
    <col min="9090" max="9090" width="12.28515625" style="72" customWidth="1"/>
    <col min="9091" max="9091" width="10.5703125" style="72" bestFit="1" customWidth="1"/>
    <col min="9092" max="9092" width="10.140625" style="72" customWidth="1"/>
    <col min="9093" max="9093" width="9.5703125" style="72" bestFit="1" customWidth="1"/>
    <col min="9094" max="9094" width="0" style="72" hidden="1" customWidth="1"/>
    <col min="9095" max="9096" width="10.5703125" style="72" bestFit="1" customWidth="1"/>
    <col min="9097" max="9097" width="9.5703125" style="72" bestFit="1" customWidth="1"/>
    <col min="9098" max="9098" width="12.140625" style="72" bestFit="1" customWidth="1"/>
    <col min="9099" max="9099" width="9.5703125" style="72" bestFit="1" customWidth="1"/>
    <col min="9100" max="9100" width="12.140625" style="72" bestFit="1" customWidth="1"/>
    <col min="9101" max="9102" width="10.5703125" style="72" bestFit="1" customWidth="1"/>
    <col min="9103" max="9103" width="10.5703125" style="72" customWidth="1"/>
    <col min="9104" max="9104" width="10.5703125" style="72" bestFit="1" customWidth="1"/>
    <col min="9105" max="9105" width="0" style="72" hidden="1" customWidth="1"/>
    <col min="9106" max="9106" width="10.5703125" style="72" bestFit="1" customWidth="1"/>
    <col min="9107" max="9108" width="9.5703125" style="72" bestFit="1" customWidth="1"/>
    <col min="9109" max="9109" width="13.140625" style="72" bestFit="1" customWidth="1"/>
    <col min="9110" max="9110" width="15.140625" style="72" customWidth="1"/>
    <col min="9111" max="9111" width="0" style="72" hidden="1" customWidth="1"/>
    <col min="9112" max="9112" width="13.5703125" style="72" customWidth="1"/>
    <col min="9113" max="9113" width="16.7109375" style="72" customWidth="1"/>
    <col min="9114" max="9336" width="9.140625" style="72"/>
    <col min="9337" max="9337" width="3.5703125" style="72" customWidth="1"/>
    <col min="9338" max="9338" width="37.7109375" style="72" customWidth="1"/>
    <col min="9339" max="9339" width="12.5703125" style="72" customWidth="1"/>
    <col min="9340" max="9342" width="9.5703125" style="72" bestFit="1" customWidth="1"/>
    <col min="9343" max="9343" width="10.5703125" style="72" bestFit="1" customWidth="1"/>
    <col min="9344" max="9344" width="9.5703125" style="72" bestFit="1" customWidth="1"/>
    <col min="9345" max="9345" width="10.5703125" style="72" bestFit="1" customWidth="1"/>
    <col min="9346" max="9346" width="12.28515625" style="72" customWidth="1"/>
    <col min="9347" max="9347" width="10.5703125" style="72" bestFit="1" customWidth="1"/>
    <col min="9348" max="9348" width="10.140625" style="72" customWidth="1"/>
    <col min="9349" max="9349" width="9.5703125" style="72" bestFit="1" customWidth="1"/>
    <col min="9350" max="9350" width="0" style="72" hidden="1" customWidth="1"/>
    <col min="9351" max="9352" width="10.5703125" style="72" bestFit="1" customWidth="1"/>
    <col min="9353" max="9353" width="9.5703125" style="72" bestFit="1" customWidth="1"/>
    <col min="9354" max="9354" width="12.140625" style="72" bestFit="1" customWidth="1"/>
    <col min="9355" max="9355" width="9.5703125" style="72" bestFit="1" customWidth="1"/>
    <col min="9356" max="9356" width="12.140625" style="72" bestFit="1" customWidth="1"/>
    <col min="9357" max="9358" width="10.5703125" style="72" bestFit="1" customWidth="1"/>
    <col min="9359" max="9359" width="10.5703125" style="72" customWidth="1"/>
    <col min="9360" max="9360" width="10.5703125" style="72" bestFit="1" customWidth="1"/>
    <col min="9361" max="9361" width="0" style="72" hidden="1" customWidth="1"/>
    <col min="9362" max="9362" width="10.5703125" style="72" bestFit="1" customWidth="1"/>
    <col min="9363" max="9364" width="9.5703125" style="72" bestFit="1" customWidth="1"/>
    <col min="9365" max="9365" width="13.140625" style="72" bestFit="1" customWidth="1"/>
    <col min="9366" max="9366" width="15.140625" style="72" customWidth="1"/>
    <col min="9367" max="9367" width="0" style="72" hidden="1" customWidth="1"/>
    <col min="9368" max="9368" width="13.5703125" style="72" customWidth="1"/>
    <col min="9369" max="9369" width="16.7109375" style="72" customWidth="1"/>
    <col min="9370" max="9592" width="9.140625" style="72"/>
    <col min="9593" max="9593" width="3.5703125" style="72" customWidth="1"/>
    <col min="9594" max="9594" width="37.7109375" style="72" customWidth="1"/>
    <col min="9595" max="9595" width="12.5703125" style="72" customWidth="1"/>
    <col min="9596" max="9598" width="9.5703125" style="72" bestFit="1" customWidth="1"/>
    <col min="9599" max="9599" width="10.5703125" style="72" bestFit="1" customWidth="1"/>
    <col min="9600" max="9600" width="9.5703125" style="72" bestFit="1" customWidth="1"/>
    <col min="9601" max="9601" width="10.5703125" style="72" bestFit="1" customWidth="1"/>
    <col min="9602" max="9602" width="12.28515625" style="72" customWidth="1"/>
    <col min="9603" max="9603" width="10.5703125" style="72" bestFit="1" customWidth="1"/>
    <col min="9604" max="9604" width="10.140625" style="72" customWidth="1"/>
    <col min="9605" max="9605" width="9.5703125" style="72" bestFit="1" customWidth="1"/>
    <col min="9606" max="9606" width="0" style="72" hidden="1" customWidth="1"/>
    <col min="9607" max="9608" width="10.5703125" style="72" bestFit="1" customWidth="1"/>
    <col min="9609" max="9609" width="9.5703125" style="72" bestFit="1" customWidth="1"/>
    <col min="9610" max="9610" width="12.140625" style="72" bestFit="1" customWidth="1"/>
    <col min="9611" max="9611" width="9.5703125" style="72" bestFit="1" customWidth="1"/>
    <col min="9612" max="9612" width="12.140625" style="72" bestFit="1" customWidth="1"/>
    <col min="9613" max="9614" width="10.5703125" style="72" bestFit="1" customWidth="1"/>
    <col min="9615" max="9615" width="10.5703125" style="72" customWidth="1"/>
    <col min="9616" max="9616" width="10.5703125" style="72" bestFit="1" customWidth="1"/>
    <col min="9617" max="9617" width="0" style="72" hidden="1" customWidth="1"/>
    <col min="9618" max="9618" width="10.5703125" style="72" bestFit="1" customWidth="1"/>
    <col min="9619" max="9620" width="9.5703125" style="72" bestFit="1" customWidth="1"/>
    <col min="9621" max="9621" width="13.140625" style="72" bestFit="1" customWidth="1"/>
    <col min="9622" max="9622" width="15.140625" style="72" customWidth="1"/>
    <col min="9623" max="9623" width="0" style="72" hidden="1" customWidth="1"/>
    <col min="9624" max="9624" width="13.5703125" style="72" customWidth="1"/>
    <col min="9625" max="9625" width="16.7109375" style="72" customWidth="1"/>
    <col min="9626" max="9848" width="9.140625" style="72"/>
    <col min="9849" max="9849" width="3.5703125" style="72" customWidth="1"/>
    <col min="9850" max="9850" width="37.7109375" style="72" customWidth="1"/>
    <col min="9851" max="9851" width="12.5703125" style="72" customWidth="1"/>
    <col min="9852" max="9854" width="9.5703125" style="72" bestFit="1" customWidth="1"/>
    <col min="9855" max="9855" width="10.5703125" style="72" bestFit="1" customWidth="1"/>
    <col min="9856" max="9856" width="9.5703125" style="72" bestFit="1" customWidth="1"/>
    <col min="9857" max="9857" width="10.5703125" style="72" bestFit="1" customWidth="1"/>
    <col min="9858" max="9858" width="12.28515625" style="72" customWidth="1"/>
    <col min="9859" max="9859" width="10.5703125" style="72" bestFit="1" customWidth="1"/>
    <col min="9860" max="9860" width="10.140625" style="72" customWidth="1"/>
    <col min="9861" max="9861" width="9.5703125" style="72" bestFit="1" customWidth="1"/>
    <col min="9862" max="9862" width="0" style="72" hidden="1" customWidth="1"/>
    <col min="9863" max="9864" width="10.5703125" style="72" bestFit="1" customWidth="1"/>
    <col min="9865" max="9865" width="9.5703125" style="72" bestFit="1" customWidth="1"/>
    <col min="9866" max="9866" width="12.140625" style="72" bestFit="1" customWidth="1"/>
    <col min="9867" max="9867" width="9.5703125" style="72" bestFit="1" customWidth="1"/>
    <col min="9868" max="9868" width="12.140625" style="72" bestFit="1" customWidth="1"/>
    <col min="9869" max="9870" width="10.5703125" style="72" bestFit="1" customWidth="1"/>
    <col min="9871" max="9871" width="10.5703125" style="72" customWidth="1"/>
    <col min="9872" max="9872" width="10.5703125" style="72" bestFit="1" customWidth="1"/>
    <col min="9873" max="9873" width="0" style="72" hidden="1" customWidth="1"/>
    <col min="9874" max="9874" width="10.5703125" style="72" bestFit="1" customWidth="1"/>
    <col min="9875" max="9876" width="9.5703125" style="72" bestFit="1" customWidth="1"/>
    <col min="9877" max="9877" width="13.140625" style="72" bestFit="1" customWidth="1"/>
    <col min="9878" max="9878" width="15.140625" style="72" customWidth="1"/>
    <col min="9879" max="9879" width="0" style="72" hidden="1" customWidth="1"/>
    <col min="9880" max="9880" width="13.5703125" style="72" customWidth="1"/>
    <col min="9881" max="9881" width="16.7109375" style="72" customWidth="1"/>
    <col min="9882" max="10104" width="9.140625" style="72"/>
    <col min="10105" max="10105" width="3.5703125" style="72" customWidth="1"/>
    <col min="10106" max="10106" width="37.7109375" style="72" customWidth="1"/>
    <col min="10107" max="10107" width="12.5703125" style="72" customWidth="1"/>
    <col min="10108" max="10110" width="9.5703125" style="72" bestFit="1" customWidth="1"/>
    <col min="10111" max="10111" width="10.5703125" style="72" bestFit="1" customWidth="1"/>
    <col min="10112" max="10112" width="9.5703125" style="72" bestFit="1" customWidth="1"/>
    <col min="10113" max="10113" width="10.5703125" style="72" bestFit="1" customWidth="1"/>
    <col min="10114" max="10114" width="12.28515625" style="72" customWidth="1"/>
    <col min="10115" max="10115" width="10.5703125" style="72" bestFit="1" customWidth="1"/>
    <col min="10116" max="10116" width="10.140625" style="72" customWidth="1"/>
    <col min="10117" max="10117" width="9.5703125" style="72" bestFit="1" customWidth="1"/>
    <col min="10118" max="10118" width="0" style="72" hidden="1" customWidth="1"/>
    <col min="10119" max="10120" width="10.5703125" style="72" bestFit="1" customWidth="1"/>
    <col min="10121" max="10121" width="9.5703125" style="72" bestFit="1" customWidth="1"/>
    <col min="10122" max="10122" width="12.140625" style="72" bestFit="1" customWidth="1"/>
    <col min="10123" max="10123" width="9.5703125" style="72" bestFit="1" customWidth="1"/>
    <col min="10124" max="10124" width="12.140625" style="72" bestFit="1" customWidth="1"/>
    <col min="10125" max="10126" width="10.5703125" style="72" bestFit="1" customWidth="1"/>
    <col min="10127" max="10127" width="10.5703125" style="72" customWidth="1"/>
    <col min="10128" max="10128" width="10.5703125" style="72" bestFit="1" customWidth="1"/>
    <col min="10129" max="10129" width="0" style="72" hidden="1" customWidth="1"/>
    <col min="10130" max="10130" width="10.5703125" style="72" bestFit="1" customWidth="1"/>
    <col min="10131" max="10132" width="9.5703125" style="72" bestFit="1" customWidth="1"/>
    <col min="10133" max="10133" width="13.140625" style="72" bestFit="1" customWidth="1"/>
    <col min="10134" max="10134" width="15.140625" style="72" customWidth="1"/>
    <col min="10135" max="10135" width="0" style="72" hidden="1" customWidth="1"/>
    <col min="10136" max="10136" width="13.5703125" style="72" customWidth="1"/>
    <col min="10137" max="10137" width="16.7109375" style="72" customWidth="1"/>
    <col min="10138" max="10360" width="9.140625" style="72"/>
    <col min="10361" max="10361" width="3.5703125" style="72" customWidth="1"/>
    <col min="10362" max="10362" width="37.7109375" style="72" customWidth="1"/>
    <col min="10363" max="10363" width="12.5703125" style="72" customWidth="1"/>
    <col min="10364" max="10366" width="9.5703125" style="72" bestFit="1" customWidth="1"/>
    <col min="10367" max="10367" width="10.5703125" style="72" bestFit="1" customWidth="1"/>
    <col min="10368" max="10368" width="9.5703125" style="72" bestFit="1" customWidth="1"/>
    <col min="10369" max="10369" width="10.5703125" style="72" bestFit="1" customWidth="1"/>
    <col min="10370" max="10370" width="12.28515625" style="72" customWidth="1"/>
    <col min="10371" max="10371" width="10.5703125" style="72" bestFit="1" customWidth="1"/>
    <col min="10372" max="10372" width="10.140625" style="72" customWidth="1"/>
    <col min="10373" max="10373" width="9.5703125" style="72" bestFit="1" customWidth="1"/>
    <col min="10374" max="10374" width="0" style="72" hidden="1" customWidth="1"/>
    <col min="10375" max="10376" width="10.5703125" style="72" bestFit="1" customWidth="1"/>
    <col min="10377" max="10377" width="9.5703125" style="72" bestFit="1" customWidth="1"/>
    <col min="10378" max="10378" width="12.140625" style="72" bestFit="1" customWidth="1"/>
    <col min="10379" max="10379" width="9.5703125" style="72" bestFit="1" customWidth="1"/>
    <col min="10380" max="10380" width="12.140625" style="72" bestFit="1" customWidth="1"/>
    <col min="10381" max="10382" width="10.5703125" style="72" bestFit="1" customWidth="1"/>
    <col min="10383" max="10383" width="10.5703125" style="72" customWidth="1"/>
    <col min="10384" max="10384" width="10.5703125" style="72" bestFit="1" customWidth="1"/>
    <col min="10385" max="10385" width="0" style="72" hidden="1" customWidth="1"/>
    <col min="10386" max="10386" width="10.5703125" style="72" bestFit="1" customWidth="1"/>
    <col min="10387" max="10388" width="9.5703125" style="72" bestFit="1" customWidth="1"/>
    <col min="10389" max="10389" width="13.140625" style="72" bestFit="1" customWidth="1"/>
    <col min="10390" max="10390" width="15.140625" style="72" customWidth="1"/>
    <col min="10391" max="10391" width="0" style="72" hidden="1" customWidth="1"/>
    <col min="10392" max="10392" width="13.5703125" style="72" customWidth="1"/>
    <col min="10393" max="10393" width="16.7109375" style="72" customWidth="1"/>
    <col min="10394" max="10616" width="9.140625" style="72"/>
    <col min="10617" max="10617" width="3.5703125" style="72" customWidth="1"/>
    <col min="10618" max="10618" width="37.7109375" style="72" customWidth="1"/>
    <col min="10619" max="10619" width="12.5703125" style="72" customWidth="1"/>
    <col min="10620" max="10622" width="9.5703125" style="72" bestFit="1" customWidth="1"/>
    <col min="10623" max="10623" width="10.5703125" style="72" bestFit="1" customWidth="1"/>
    <col min="10624" max="10624" width="9.5703125" style="72" bestFit="1" customWidth="1"/>
    <col min="10625" max="10625" width="10.5703125" style="72" bestFit="1" customWidth="1"/>
    <col min="10626" max="10626" width="12.28515625" style="72" customWidth="1"/>
    <col min="10627" max="10627" width="10.5703125" style="72" bestFit="1" customWidth="1"/>
    <col min="10628" max="10628" width="10.140625" style="72" customWidth="1"/>
    <col min="10629" max="10629" width="9.5703125" style="72" bestFit="1" customWidth="1"/>
    <col min="10630" max="10630" width="0" style="72" hidden="1" customWidth="1"/>
    <col min="10631" max="10632" width="10.5703125" style="72" bestFit="1" customWidth="1"/>
    <col min="10633" max="10633" width="9.5703125" style="72" bestFit="1" customWidth="1"/>
    <col min="10634" max="10634" width="12.140625" style="72" bestFit="1" customWidth="1"/>
    <col min="10635" max="10635" width="9.5703125" style="72" bestFit="1" customWidth="1"/>
    <col min="10636" max="10636" width="12.140625" style="72" bestFit="1" customWidth="1"/>
    <col min="10637" max="10638" width="10.5703125" style="72" bestFit="1" customWidth="1"/>
    <col min="10639" max="10639" width="10.5703125" style="72" customWidth="1"/>
    <col min="10640" max="10640" width="10.5703125" style="72" bestFit="1" customWidth="1"/>
    <col min="10641" max="10641" width="0" style="72" hidden="1" customWidth="1"/>
    <col min="10642" max="10642" width="10.5703125" style="72" bestFit="1" customWidth="1"/>
    <col min="10643" max="10644" width="9.5703125" style="72" bestFit="1" customWidth="1"/>
    <col min="10645" max="10645" width="13.140625" style="72" bestFit="1" customWidth="1"/>
    <col min="10646" max="10646" width="15.140625" style="72" customWidth="1"/>
    <col min="10647" max="10647" width="0" style="72" hidden="1" customWidth="1"/>
    <col min="10648" max="10648" width="13.5703125" style="72" customWidth="1"/>
    <col min="10649" max="10649" width="16.7109375" style="72" customWidth="1"/>
    <col min="10650" max="10872" width="9.140625" style="72"/>
    <col min="10873" max="10873" width="3.5703125" style="72" customWidth="1"/>
    <col min="10874" max="10874" width="37.7109375" style="72" customWidth="1"/>
    <col min="10875" max="10875" width="12.5703125" style="72" customWidth="1"/>
    <col min="10876" max="10878" width="9.5703125" style="72" bestFit="1" customWidth="1"/>
    <col min="10879" max="10879" width="10.5703125" style="72" bestFit="1" customWidth="1"/>
    <col min="10880" max="10880" width="9.5703125" style="72" bestFit="1" customWidth="1"/>
    <col min="10881" max="10881" width="10.5703125" style="72" bestFit="1" customWidth="1"/>
    <col min="10882" max="10882" width="12.28515625" style="72" customWidth="1"/>
    <col min="10883" max="10883" width="10.5703125" style="72" bestFit="1" customWidth="1"/>
    <col min="10884" max="10884" width="10.140625" style="72" customWidth="1"/>
    <col min="10885" max="10885" width="9.5703125" style="72" bestFit="1" customWidth="1"/>
    <col min="10886" max="10886" width="0" style="72" hidden="1" customWidth="1"/>
    <col min="10887" max="10888" width="10.5703125" style="72" bestFit="1" customWidth="1"/>
    <col min="10889" max="10889" width="9.5703125" style="72" bestFit="1" customWidth="1"/>
    <col min="10890" max="10890" width="12.140625" style="72" bestFit="1" customWidth="1"/>
    <col min="10891" max="10891" width="9.5703125" style="72" bestFit="1" customWidth="1"/>
    <col min="10892" max="10892" width="12.140625" style="72" bestFit="1" customWidth="1"/>
    <col min="10893" max="10894" width="10.5703125" style="72" bestFit="1" customWidth="1"/>
    <col min="10895" max="10895" width="10.5703125" style="72" customWidth="1"/>
    <col min="10896" max="10896" width="10.5703125" style="72" bestFit="1" customWidth="1"/>
    <col min="10897" max="10897" width="0" style="72" hidden="1" customWidth="1"/>
    <col min="10898" max="10898" width="10.5703125" style="72" bestFit="1" customWidth="1"/>
    <col min="10899" max="10900" width="9.5703125" style="72" bestFit="1" customWidth="1"/>
    <col min="10901" max="10901" width="13.140625" style="72" bestFit="1" customWidth="1"/>
    <col min="10902" max="10902" width="15.140625" style="72" customWidth="1"/>
    <col min="10903" max="10903" width="0" style="72" hidden="1" customWidth="1"/>
    <col min="10904" max="10904" width="13.5703125" style="72" customWidth="1"/>
    <col min="10905" max="10905" width="16.7109375" style="72" customWidth="1"/>
    <col min="10906" max="11128" width="9.140625" style="72"/>
    <col min="11129" max="11129" width="3.5703125" style="72" customWidth="1"/>
    <col min="11130" max="11130" width="37.7109375" style="72" customWidth="1"/>
    <col min="11131" max="11131" width="12.5703125" style="72" customWidth="1"/>
    <col min="11132" max="11134" width="9.5703125" style="72" bestFit="1" customWidth="1"/>
    <col min="11135" max="11135" width="10.5703125" style="72" bestFit="1" customWidth="1"/>
    <col min="11136" max="11136" width="9.5703125" style="72" bestFit="1" customWidth="1"/>
    <col min="11137" max="11137" width="10.5703125" style="72" bestFit="1" customWidth="1"/>
    <col min="11138" max="11138" width="12.28515625" style="72" customWidth="1"/>
    <col min="11139" max="11139" width="10.5703125" style="72" bestFit="1" customWidth="1"/>
    <col min="11140" max="11140" width="10.140625" style="72" customWidth="1"/>
    <col min="11141" max="11141" width="9.5703125" style="72" bestFit="1" customWidth="1"/>
    <col min="11142" max="11142" width="0" style="72" hidden="1" customWidth="1"/>
    <col min="11143" max="11144" width="10.5703125" style="72" bestFit="1" customWidth="1"/>
    <col min="11145" max="11145" width="9.5703125" style="72" bestFit="1" customWidth="1"/>
    <col min="11146" max="11146" width="12.140625" style="72" bestFit="1" customWidth="1"/>
    <col min="11147" max="11147" width="9.5703125" style="72" bestFit="1" customWidth="1"/>
    <col min="11148" max="11148" width="12.140625" style="72" bestFit="1" customWidth="1"/>
    <col min="11149" max="11150" width="10.5703125" style="72" bestFit="1" customWidth="1"/>
    <col min="11151" max="11151" width="10.5703125" style="72" customWidth="1"/>
    <col min="11152" max="11152" width="10.5703125" style="72" bestFit="1" customWidth="1"/>
    <col min="11153" max="11153" width="0" style="72" hidden="1" customWidth="1"/>
    <col min="11154" max="11154" width="10.5703125" style="72" bestFit="1" customWidth="1"/>
    <col min="11155" max="11156" width="9.5703125" style="72" bestFit="1" customWidth="1"/>
    <col min="11157" max="11157" width="13.140625" style="72" bestFit="1" customWidth="1"/>
    <col min="11158" max="11158" width="15.140625" style="72" customWidth="1"/>
    <col min="11159" max="11159" width="0" style="72" hidden="1" customWidth="1"/>
    <col min="11160" max="11160" width="13.5703125" style="72" customWidth="1"/>
    <col min="11161" max="11161" width="16.7109375" style="72" customWidth="1"/>
    <col min="11162" max="11384" width="9.140625" style="72"/>
    <col min="11385" max="11385" width="3.5703125" style="72" customWidth="1"/>
    <col min="11386" max="11386" width="37.7109375" style="72" customWidth="1"/>
    <col min="11387" max="11387" width="12.5703125" style="72" customWidth="1"/>
    <col min="11388" max="11390" width="9.5703125" style="72" bestFit="1" customWidth="1"/>
    <col min="11391" max="11391" width="10.5703125" style="72" bestFit="1" customWidth="1"/>
    <col min="11392" max="11392" width="9.5703125" style="72" bestFit="1" customWidth="1"/>
    <col min="11393" max="11393" width="10.5703125" style="72" bestFit="1" customWidth="1"/>
    <col min="11394" max="11394" width="12.28515625" style="72" customWidth="1"/>
    <col min="11395" max="11395" width="10.5703125" style="72" bestFit="1" customWidth="1"/>
    <col min="11396" max="11396" width="10.140625" style="72" customWidth="1"/>
    <col min="11397" max="11397" width="9.5703125" style="72" bestFit="1" customWidth="1"/>
    <col min="11398" max="11398" width="0" style="72" hidden="1" customWidth="1"/>
    <col min="11399" max="11400" width="10.5703125" style="72" bestFit="1" customWidth="1"/>
    <col min="11401" max="11401" width="9.5703125" style="72" bestFit="1" customWidth="1"/>
    <col min="11402" max="11402" width="12.140625" style="72" bestFit="1" customWidth="1"/>
    <col min="11403" max="11403" width="9.5703125" style="72" bestFit="1" customWidth="1"/>
    <col min="11404" max="11404" width="12.140625" style="72" bestFit="1" customWidth="1"/>
    <col min="11405" max="11406" width="10.5703125" style="72" bestFit="1" customWidth="1"/>
    <col min="11407" max="11407" width="10.5703125" style="72" customWidth="1"/>
    <col min="11408" max="11408" width="10.5703125" style="72" bestFit="1" customWidth="1"/>
    <col min="11409" max="11409" width="0" style="72" hidden="1" customWidth="1"/>
    <col min="11410" max="11410" width="10.5703125" style="72" bestFit="1" customWidth="1"/>
    <col min="11411" max="11412" width="9.5703125" style="72" bestFit="1" customWidth="1"/>
    <col min="11413" max="11413" width="13.140625" style="72" bestFit="1" customWidth="1"/>
    <col min="11414" max="11414" width="15.140625" style="72" customWidth="1"/>
    <col min="11415" max="11415" width="0" style="72" hidden="1" customWidth="1"/>
    <col min="11416" max="11416" width="13.5703125" style="72" customWidth="1"/>
    <col min="11417" max="11417" width="16.7109375" style="72" customWidth="1"/>
    <col min="11418" max="11640" width="9.140625" style="72"/>
    <col min="11641" max="11641" width="3.5703125" style="72" customWidth="1"/>
    <col min="11642" max="11642" width="37.7109375" style="72" customWidth="1"/>
    <col min="11643" max="11643" width="12.5703125" style="72" customWidth="1"/>
    <col min="11644" max="11646" width="9.5703125" style="72" bestFit="1" customWidth="1"/>
    <col min="11647" max="11647" width="10.5703125" style="72" bestFit="1" customWidth="1"/>
    <col min="11648" max="11648" width="9.5703125" style="72" bestFit="1" customWidth="1"/>
    <col min="11649" max="11649" width="10.5703125" style="72" bestFit="1" customWidth="1"/>
    <col min="11650" max="11650" width="12.28515625" style="72" customWidth="1"/>
    <col min="11651" max="11651" width="10.5703125" style="72" bestFit="1" customWidth="1"/>
    <col min="11652" max="11652" width="10.140625" style="72" customWidth="1"/>
    <col min="11653" max="11653" width="9.5703125" style="72" bestFit="1" customWidth="1"/>
    <col min="11654" max="11654" width="0" style="72" hidden="1" customWidth="1"/>
    <col min="11655" max="11656" width="10.5703125" style="72" bestFit="1" customWidth="1"/>
    <col min="11657" max="11657" width="9.5703125" style="72" bestFit="1" customWidth="1"/>
    <col min="11658" max="11658" width="12.140625" style="72" bestFit="1" customWidth="1"/>
    <col min="11659" max="11659" width="9.5703125" style="72" bestFit="1" customWidth="1"/>
    <col min="11660" max="11660" width="12.140625" style="72" bestFit="1" customWidth="1"/>
    <col min="11661" max="11662" width="10.5703125" style="72" bestFit="1" customWidth="1"/>
    <col min="11663" max="11663" width="10.5703125" style="72" customWidth="1"/>
    <col min="11664" max="11664" width="10.5703125" style="72" bestFit="1" customWidth="1"/>
    <col min="11665" max="11665" width="0" style="72" hidden="1" customWidth="1"/>
    <col min="11666" max="11666" width="10.5703125" style="72" bestFit="1" customWidth="1"/>
    <col min="11667" max="11668" width="9.5703125" style="72" bestFit="1" customWidth="1"/>
    <col min="11669" max="11669" width="13.140625" style="72" bestFit="1" customWidth="1"/>
    <col min="11670" max="11670" width="15.140625" style="72" customWidth="1"/>
    <col min="11671" max="11671" width="0" style="72" hidden="1" customWidth="1"/>
    <col min="11672" max="11672" width="13.5703125" style="72" customWidth="1"/>
    <col min="11673" max="11673" width="16.7109375" style="72" customWidth="1"/>
    <col min="11674" max="11896" width="9.140625" style="72"/>
    <col min="11897" max="11897" width="3.5703125" style="72" customWidth="1"/>
    <col min="11898" max="11898" width="37.7109375" style="72" customWidth="1"/>
    <col min="11899" max="11899" width="12.5703125" style="72" customWidth="1"/>
    <col min="11900" max="11902" width="9.5703125" style="72" bestFit="1" customWidth="1"/>
    <col min="11903" max="11903" width="10.5703125" style="72" bestFit="1" customWidth="1"/>
    <col min="11904" max="11904" width="9.5703125" style="72" bestFit="1" customWidth="1"/>
    <col min="11905" max="11905" width="10.5703125" style="72" bestFit="1" customWidth="1"/>
    <col min="11906" max="11906" width="12.28515625" style="72" customWidth="1"/>
    <col min="11907" max="11907" width="10.5703125" style="72" bestFit="1" customWidth="1"/>
    <col min="11908" max="11908" width="10.140625" style="72" customWidth="1"/>
    <col min="11909" max="11909" width="9.5703125" style="72" bestFit="1" customWidth="1"/>
    <col min="11910" max="11910" width="0" style="72" hidden="1" customWidth="1"/>
    <col min="11911" max="11912" width="10.5703125" style="72" bestFit="1" customWidth="1"/>
    <col min="11913" max="11913" width="9.5703125" style="72" bestFit="1" customWidth="1"/>
    <col min="11914" max="11914" width="12.140625" style="72" bestFit="1" customWidth="1"/>
    <col min="11915" max="11915" width="9.5703125" style="72" bestFit="1" customWidth="1"/>
    <col min="11916" max="11916" width="12.140625" style="72" bestFit="1" customWidth="1"/>
    <col min="11917" max="11918" width="10.5703125" style="72" bestFit="1" customWidth="1"/>
    <col min="11919" max="11919" width="10.5703125" style="72" customWidth="1"/>
    <col min="11920" max="11920" width="10.5703125" style="72" bestFit="1" customWidth="1"/>
    <col min="11921" max="11921" width="0" style="72" hidden="1" customWidth="1"/>
    <col min="11922" max="11922" width="10.5703125" style="72" bestFit="1" customWidth="1"/>
    <col min="11923" max="11924" width="9.5703125" style="72" bestFit="1" customWidth="1"/>
    <col min="11925" max="11925" width="13.140625" style="72" bestFit="1" customWidth="1"/>
    <col min="11926" max="11926" width="15.140625" style="72" customWidth="1"/>
    <col min="11927" max="11927" width="0" style="72" hidden="1" customWidth="1"/>
    <col min="11928" max="11928" width="13.5703125" style="72" customWidth="1"/>
    <col min="11929" max="11929" width="16.7109375" style="72" customWidth="1"/>
    <col min="11930" max="12152" width="9.140625" style="72"/>
    <col min="12153" max="12153" width="3.5703125" style="72" customWidth="1"/>
    <col min="12154" max="12154" width="37.7109375" style="72" customWidth="1"/>
    <col min="12155" max="12155" width="12.5703125" style="72" customWidth="1"/>
    <col min="12156" max="12158" width="9.5703125" style="72" bestFit="1" customWidth="1"/>
    <col min="12159" max="12159" width="10.5703125" style="72" bestFit="1" customWidth="1"/>
    <col min="12160" max="12160" width="9.5703125" style="72" bestFit="1" customWidth="1"/>
    <col min="12161" max="12161" width="10.5703125" style="72" bestFit="1" customWidth="1"/>
    <col min="12162" max="12162" width="12.28515625" style="72" customWidth="1"/>
    <col min="12163" max="12163" width="10.5703125" style="72" bestFit="1" customWidth="1"/>
    <col min="12164" max="12164" width="10.140625" style="72" customWidth="1"/>
    <col min="12165" max="12165" width="9.5703125" style="72" bestFit="1" customWidth="1"/>
    <col min="12166" max="12166" width="0" style="72" hidden="1" customWidth="1"/>
    <col min="12167" max="12168" width="10.5703125" style="72" bestFit="1" customWidth="1"/>
    <col min="12169" max="12169" width="9.5703125" style="72" bestFit="1" customWidth="1"/>
    <col min="12170" max="12170" width="12.140625" style="72" bestFit="1" customWidth="1"/>
    <col min="12171" max="12171" width="9.5703125" style="72" bestFit="1" customWidth="1"/>
    <col min="12172" max="12172" width="12.140625" style="72" bestFit="1" customWidth="1"/>
    <col min="12173" max="12174" width="10.5703125" style="72" bestFit="1" customWidth="1"/>
    <col min="12175" max="12175" width="10.5703125" style="72" customWidth="1"/>
    <col min="12176" max="12176" width="10.5703125" style="72" bestFit="1" customWidth="1"/>
    <col min="12177" max="12177" width="0" style="72" hidden="1" customWidth="1"/>
    <col min="12178" max="12178" width="10.5703125" style="72" bestFit="1" customWidth="1"/>
    <col min="12179" max="12180" width="9.5703125" style="72" bestFit="1" customWidth="1"/>
    <col min="12181" max="12181" width="13.140625" style="72" bestFit="1" customWidth="1"/>
    <col min="12182" max="12182" width="15.140625" style="72" customWidth="1"/>
    <col min="12183" max="12183" width="0" style="72" hidden="1" customWidth="1"/>
    <col min="12184" max="12184" width="13.5703125" style="72" customWidth="1"/>
    <col min="12185" max="12185" width="16.7109375" style="72" customWidth="1"/>
    <col min="12186" max="12408" width="9.140625" style="72"/>
    <col min="12409" max="12409" width="3.5703125" style="72" customWidth="1"/>
    <col min="12410" max="12410" width="37.7109375" style="72" customWidth="1"/>
    <col min="12411" max="12411" width="12.5703125" style="72" customWidth="1"/>
    <col min="12412" max="12414" width="9.5703125" style="72" bestFit="1" customWidth="1"/>
    <col min="12415" max="12415" width="10.5703125" style="72" bestFit="1" customWidth="1"/>
    <col min="12416" max="12416" width="9.5703125" style="72" bestFit="1" customWidth="1"/>
    <col min="12417" max="12417" width="10.5703125" style="72" bestFit="1" customWidth="1"/>
    <col min="12418" max="12418" width="12.28515625" style="72" customWidth="1"/>
    <col min="12419" max="12419" width="10.5703125" style="72" bestFit="1" customWidth="1"/>
    <col min="12420" max="12420" width="10.140625" style="72" customWidth="1"/>
    <col min="12421" max="12421" width="9.5703125" style="72" bestFit="1" customWidth="1"/>
    <col min="12422" max="12422" width="0" style="72" hidden="1" customWidth="1"/>
    <col min="12423" max="12424" width="10.5703125" style="72" bestFit="1" customWidth="1"/>
    <col min="12425" max="12425" width="9.5703125" style="72" bestFit="1" customWidth="1"/>
    <col min="12426" max="12426" width="12.140625" style="72" bestFit="1" customWidth="1"/>
    <col min="12427" max="12427" width="9.5703125" style="72" bestFit="1" customWidth="1"/>
    <col min="12428" max="12428" width="12.140625" style="72" bestFit="1" customWidth="1"/>
    <col min="12429" max="12430" width="10.5703125" style="72" bestFit="1" customWidth="1"/>
    <col min="12431" max="12431" width="10.5703125" style="72" customWidth="1"/>
    <col min="12432" max="12432" width="10.5703125" style="72" bestFit="1" customWidth="1"/>
    <col min="12433" max="12433" width="0" style="72" hidden="1" customWidth="1"/>
    <col min="12434" max="12434" width="10.5703125" style="72" bestFit="1" customWidth="1"/>
    <col min="12435" max="12436" width="9.5703125" style="72" bestFit="1" customWidth="1"/>
    <col min="12437" max="12437" width="13.140625" style="72" bestFit="1" customWidth="1"/>
    <col min="12438" max="12438" width="15.140625" style="72" customWidth="1"/>
    <col min="12439" max="12439" width="0" style="72" hidden="1" customWidth="1"/>
    <col min="12440" max="12440" width="13.5703125" style="72" customWidth="1"/>
    <col min="12441" max="12441" width="16.7109375" style="72" customWidth="1"/>
    <col min="12442" max="12664" width="9.140625" style="72"/>
    <col min="12665" max="12665" width="3.5703125" style="72" customWidth="1"/>
    <col min="12666" max="12666" width="37.7109375" style="72" customWidth="1"/>
    <col min="12667" max="12667" width="12.5703125" style="72" customWidth="1"/>
    <col min="12668" max="12670" width="9.5703125" style="72" bestFit="1" customWidth="1"/>
    <col min="12671" max="12671" width="10.5703125" style="72" bestFit="1" customWidth="1"/>
    <col min="12672" max="12672" width="9.5703125" style="72" bestFit="1" customWidth="1"/>
    <col min="12673" max="12673" width="10.5703125" style="72" bestFit="1" customWidth="1"/>
    <col min="12674" max="12674" width="12.28515625" style="72" customWidth="1"/>
    <col min="12675" max="12675" width="10.5703125" style="72" bestFit="1" customWidth="1"/>
    <col min="12676" max="12676" width="10.140625" style="72" customWidth="1"/>
    <col min="12677" max="12677" width="9.5703125" style="72" bestFit="1" customWidth="1"/>
    <col min="12678" max="12678" width="0" style="72" hidden="1" customWidth="1"/>
    <col min="12679" max="12680" width="10.5703125" style="72" bestFit="1" customWidth="1"/>
    <col min="12681" max="12681" width="9.5703125" style="72" bestFit="1" customWidth="1"/>
    <col min="12682" max="12682" width="12.140625" style="72" bestFit="1" customWidth="1"/>
    <col min="12683" max="12683" width="9.5703125" style="72" bestFit="1" customWidth="1"/>
    <col min="12684" max="12684" width="12.140625" style="72" bestFit="1" customWidth="1"/>
    <col min="12685" max="12686" width="10.5703125" style="72" bestFit="1" customWidth="1"/>
    <col min="12687" max="12687" width="10.5703125" style="72" customWidth="1"/>
    <col min="12688" max="12688" width="10.5703125" style="72" bestFit="1" customWidth="1"/>
    <col min="12689" max="12689" width="0" style="72" hidden="1" customWidth="1"/>
    <col min="12690" max="12690" width="10.5703125" style="72" bestFit="1" customWidth="1"/>
    <col min="12691" max="12692" width="9.5703125" style="72" bestFit="1" customWidth="1"/>
    <col min="12693" max="12693" width="13.140625" style="72" bestFit="1" customWidth="1"/>
    <col min="12694" max="12694" width="15.140625" style="72" customWidth="1"/>
    <col min="12695" max="12695" width="0" style="72" hidden="1" customWidth="1"/>
    <col min="12696" max="12696" width="13.5703125" style="72" customWidth="1"/>
    <col min="12697" max="12697" width="16.7109375" style="72" customWidth="1"/>
    <col min="12698" max="12920" width="9.140625" style="72"/>
    <col min="12921" max="12921" width="3.5703125" style="72" customWidth="1"/>
    <col min="12922" max="12922" width="37.7109375" style="72" customWidth="1"/>
    <col min="12923" max="12923" width="12.5703125" style="72" customWidth="1"/>
    <col min="12924" max="12926" width="9.5703125" style="72" bestFit="1" customWidth="1"/>
    <col min="12927" max="12927" width="10.5703125" style="72" bestFit="1" customWidth="1"/>
    <col min="12928" max="12928" width="9.5703125" style="72" bestFit="1" customWidth="1"/>
    <col min="12929" max="12929" width="10.5703125" style="72" bestFit="1" customWidth="1"/>
    <col min="12930" max="12930" width="12.28515625" style="72" customWidth="1"/>
    <col min="12931" max="12931" width="10.5703125" style="72" bestFit="1" customWidth="1"/>
    <col min="12932" max="12932" width="10.140625" style="72" customWidth="1"/>
    <col min="12933" max="12933" width="9.5703125" style="72" bestFit="1" customWidth="1"/>
    <col min="12934" max="12934" width="0" style="72" hidden="1" customWidth="1"/>
    <col min="12935" max="12936" width="10.5703125" style="72" bestFit="1" customWidth="1"/>
    <col min="12937" max="12937" width="9.5703125" style="72" bestFit="1" customWidth="1"/>
    <col min="12938" max="12938" width="12.140625" style="72" bestFit="1" customWidth="1"/>
    <col min="12939" max="12939" width="9.5703125" style="72" bestFit="1" customWidth="1"/>
    <col min="12940" max="12940" width="12.140625" style="72" bestFit="1" customWidth="1"/>
    <col min="12941" max="12942" width="10.5703125" style="72" bestFit="1" customWidth="1"/>
    <col min="12943" max="12943" width="10.5703125" style="72" customWidth="1"/>
    <col min="12944" max="12944" width="10.5703125" style="72" bestFit="1" customWidth="1"/>
    <col min="12945" max="12945" width="0" style="72" hidden="1" customWidth="1"/>
    <col min="12946" max="12946" width="10.5703125" style="72" bestFit="1" customWidth="1"/>
    <col min="12947" max="12948" width="9.5703125" style="72" bestFit="1" customWidth="1"/>
    <col min="12949" max="12949" width="13.140625" style="72" bestFit="1" customWidth="1"/>
    <col min="12950" max="12950" width="15.140625" style="72" customWidth="1"/>
    <col min="12951" max="12951" width="0" style="72" hidden="1" customWidth="1"/>
    <col min="12952" max="12952" width="13.5703125" style="72" customWidth="1"/>
    <col min="12953" max="12953" width="16.7109375" style="72" customWidth="1"/>
    <col min="12954" max="13176" width="9.140625" style="72"/>
    <col min="13177" max="13177" width="3.5703125" style="72" customWidth="1"/>
    <col min="13178" max="13178" width="37.7109375" style="72" customWidth="1"/>
    <col min="13179" max="13179" width="12.5703125" style="72" customWidth="1"/>
    <col min="13180" max="13182" width="9.5703125" style="72" bestFit="1" customWidth="1"/>
    <col min="13183" max="13183" width="10.5703125" style="72" bestFit="1" customWidth="1"/>
    <col min="13184" max="13184" width="9.5703125" style="72" bestFit="1" customWidth="1"/>
    <col min="13185" max="13185" width="10.5703125" style="72" bestFit="1" customWidth="1"/>
    <col min="13186" max="13186" width="12.28515625" style="72" customWidth="1"/>
    <col min="13187" max="13187" width="10.5703125" style="72" bestFit="1" customWidth="1"/>
    <col min="13188" max="13188" width="10.140625" style="72" customWidth="1"/>
    <col min="13189" max="13189" width="9.5703125" style="72" bestFit="1" customWidth="1"/>
    <col min="13190" max="13190" width="0" style="72" hidden="1" customWidth="1"/>
    <col min="13191" max="13192" width="10.5703125" style="72" bestFit="1" customWidth="1"/>
    <col min="13193" max="13193" width="9.5703125" style="72" bestFit="1" customWidth="1"/>
    <col min="13194" max="13194" width="12.140625" style="72" bestFit="1" customWidth="1"/>
    <col min="13195" max="13195" width="9.5703125" style="72" bestFit="1" customWidth="1"/>
    <col min="13196" max="13196" width="12.140625" style="72" bestFit="1" customWidth="1"/>
    <col min="13197" max="13198" width="10.5703125" style="72" bestFit="1" customWidth="1"/>
    <col min="13199" max="13199" width="10.5703125" style="72" customWidth="1"/>
    <col min="13200" max="13200" width="10.5703125" style="72" bestFit="1" customWidth="1"/>
    <col min="13201" max="13201" width="0" style="72" hidden="1" customWidth="1"/>
    <col min="13202" max="13202" width="10.5703125" style="72" bestFit="1" customWidth="1"/>
    <col min="13203" max="13204" width="9.5703125" style="72" bestFit="1" customWidth="1"/>
    <col min="13205" max="13205" width="13.140625" style="72" bestFit="1" customWidth="1"/>
    <col min="13206" max="13206" width="15.140625" style="72" customWidth="1"/>
    <col min="13207" max="13207" width="0" style="72" hidden="1" customWidth="1"/>
    <col min="13208" max="13208" width="13.5703125" style="72" customWidth="1"/>
    <col min="13209" max="13209" width="16.7109375" style="72" customWidth="1"/>
    <col min="13210" max="13432" width="9.140625" style="72"/>
    <col min="13433" max="13433" width="3.5703125" style="72" customWidth="1"/>
    <col min="13434" max="13434" width="37.7109375" style="72" customWidth="1"/>
    <col min="13435" max="13435" width="12.5703125" style="72" customWidth="1"/>
    <col min="13436" max="13438" width="9.5703125" style="72" bestFit="1" customWidth="1"/>
    <col min="13439" max="13439" width="10.5703125" style="72" bestFit="1" customWidth="1"/>
    <col min="13440" max="13440" width="9.5703125" style="72" bestFit="1" customWidth="1"/>
    <col min="13441" max="13441" width="10.5703125" style="72" bestFit="1" customWidth="1"/>
    <col min="13442" max="13442" width="12.28515625" style="72" customWidth="1"/>
    <col min="13443" max="13443" width="10.5703125" style="72" bestFit="1" customWidth="1"/>
    <col min="13444" max="13444" width="10.140625" style="72" customWidth="1"/>
    <col min="13445" max="13445" width="9.5703125" style="72" bestFit="1" customWidth="1"/>
    <col min="13446" max="13446" width="0" style="72" hidden="1" customWidth="1"/>
    <col min="13447" max="13448" width="10.5703125" style="72" bestFit="1" customWidth="1"/>
    <col min="13449" max="13449" width="9.5703125" style="72" bestFit="1" customWidth="1"/>
    <col min="13450" max="13450" width="12.140625" style="72" bestFit="1" customWidth="1"/>
    <col min="13451" max="13451" width="9.5703125" style="72" bestFit="1" customWidth="1"/>
    <col min="13452" max="13452" width="12.140625" style="72" bestFit="1" customWidth="1"/>
    <col min="13453" max="13454" width="10.5703125" style="72" bestFit="1" customWidth="1"/>
    <col min="13455" max="13455" width="10.5703125" style="72" customWidth="1"/>
    <col min="13456" max="13456" width="10.5703125" style="72" bestFit="1" customWidth="1"/>
    <col min="13457" max="13457" width="0" style="72" hidden="1" customWidth="1"/>
    <col min="13458" max="13458" width="10.5703125" style="72" bestFit="1" customWidth="1"/>
    <col min="13459" max="13460" width="9.5703125" style="72" bestFit="1" customWidth="1"/>
    <col min="13461" max="13461" width="13.140625" style="72" bestFit="1" customWidth="1"/>
    <col min="13462" max="13462" width="15.140625" style="72" customWidth="1"/>
    <col min="13463" max="13463" width="0" style="72" hidden="1" customWidth="1"/>
    <col min="13464" max="13464" width="13.5703125" style="72" customWidth="1"/>
    <col min="13465" max="13465" width="16.7109375" style="72" customWidth="1"/>
    <col min="13466" max="13688" width="9.140625" style="72"/>
    <col min="13689" max="13689" width="3.5703125" style="72" customWidth="1"/>
    <col min="13690" max="13690" width="37.7109375" style="72" customWidth="1"/>
    <col min="13691" max="13691" width="12.5703125" style="72" customWidth="1"/>
    <col min="13692" max="13694" width="9.5703125" style="72" bestFit="1" customWidth="1"/>
    <col min="13695" max="13695" width="10.5703125" style="72" bestFit="1" customWidth="1"/>
    <col min="13696" max="13696" width="9.5703125" style="72" bestFit="1" customWidth="1"/>
    <col min="13697" max="13697" width="10.5703125" style="72" bestFit="1" customWidth="1"/>
    <col min="13698" max="13698" width="12.28515625" style="72" customWidth="1"/>
    <col min="13699" max="13699" width="10.5703125" style="72" bestFit="1" customWidth="1"/>
    <col min="13700" max="13700" width="10.140625" style="72" customWidth="1"/>
    <col min="13701" max="13701" width="9.5703125" style="72" bestFit="1" customWidth="1"/>
    <col min="13702" max="13702" width="0" style="72" hidden="1" customWidth="1"/>
    <col min="13703" max="13704" width="10.5703125" style="72" bestFit="1" customWidth="1"/>
    <col min="13705" max="13705" width="9.5703125" style="72" bestFit="1" customWidth="1"/>
    <col min="13706" max="13706" width="12.140625" style="72" bestFit="1" customWidth="1"/>
    <col min="13707" max="13707" width="9.5703125" style="72" bestFit="1" customWidth="1"/>
    <col min="13708" max="13708" width="12.140625" style="72" bestFit="1" customWidth="1"/>
    <col min="13709" max="13710" width="10.5703125" style="72" bestFit="1" customWidth="1"/>
    <col min="13711" max="13711" width="10.5703125" style="72" customWidth="1"/>
    <col min="13712" max="13712" width="10.5703125" style="72" bestFit="1" customWidth="1"/>
    <col min="13713" max="13713" width="0" style="72" hidden="1" customWidth="1"/>
    <col min="13714" max="13714" width="10.5703125" style="72" bestFit="1" customWidth="1"/>
    <col min="13715" max="13716" width="9.5703125" style="72" bestFit="1" customWidth="1"/>
    <col min="13717" max="13717" width="13.140625" style="72" bestFit="1" customWidth="1"/>
    <col min="13718" max="13718" width="15.140625" style="72" customWidth="1"/>
    <col min="13719" max="13719" width="0" style="72" hidden="1" customWidth="1"/>
    <col min="13720" max="13720" width="13.5703125" style="72" customWidth="1"/>
    <col min="13721" max="13721" width="16.7109375" style="72" customWidth="1"/>
    <col min="13722" max="13944" width="9.140625" style="72"/>
    <col min="13945" max="13945" width="3.5703125" style="72" customWidth="1"/>
    <col min="13946" max="13946" width="37.7109375" style="72" customWidth="1"/>
    <col min="13947" max="13947" width="12.5703125" style="72" customWidth="1"/>
    <col min="13948" max="13950" width="9.5703125" style="72" bestFit="1" customWidth="1"/>
    <col min="13951" max="13951" width="10.5703125" style="72" bestFit="1" customWidth="1"/>
    <col min="13952" max="13952" width="9.5703125" style="72" bestFit="1" customWidth="1"/>
    <col min="13953" max="13953" width="10.5703125" style="72" bestFit="1" customWidth="1"/>
    <col min="13954" max="13954" width="12.28515625" style="72" customWidth="1"/>
    <col min="13955" max="13955" width="10.5703125" style="72" bestFit="1" customWidth="1"/>
    <col min="13956" max="13956" width="10.140625" style="72" customWidth="1"/>
    <col min="13957" max="13957" width="9.5703125" style="72" bestFit="1" customWidth="1"/>
    <col min="13958" max="13958" width="0" style="72" hidden="1" customWidth="1"/>
    <col min="13959" max="13960" width="10.5703125" style="72" bestFit="1" customWidth="1"/>
    <col min="13961" max="13961" width="9.5703125" style="72" bestFit="1" customWidth="1"/>
    <col min="13962" max="13962" width="12.140625" style="72" bestFit="1" customWidth="1"/>
    <col min="13963" max="13963" width="9.5703125" style="72" bestFit="1" customWidth="1"/>
    <col min="13964" max="13964" width="12.140625" style="72" bestFit="1" customWidth="1"/>
    <col min="13965" max="13966" width="10.5703125" style="72" bestFit="1" customWidth="1"/>
    <col min="13967" max="13967" width="10.5703125" style="72" customWidth="1"/>
    <col min="13968" max="13968" width="10.5703125" style="72" bestFit="1" customWidth="1"/>
    <col min="13969" max="13969" width="0" style="72" hidden="1" customWidth="1"/>
    <col min="13970" max="13970" width="10.5703125" style="72" bestFit="1" customWidth="1"/>
    <col min="13971" max="13972" width="9.5703125" style="72" bestFit="1" customWidth="1"/>
    <col min="13973" max="13973" width="13.140625" style="72" bestFit="1" customWidth="1"/>
    <col min="13974" max="13974" width="15.140625" style="72" customWidth="1"/>
    <col min="13975" max="13975" width="0" style="72" hidden="1" customWidth="1"/>
    <col min="13976" max="13976" width="13.5703125" style="72" customWidth="1"/>
    <col min="13977" max="13977" width="16.7109375" style="72" customWidth="1"/>
    <col min="13978" max="14200" width="9.140625" style="72"/>
    <col min="14201" max="14201" width="3.5703125" style="72" customWidth="1"/>
    <col min="14202" max="14202" width="37.7109375" style="72" customWidth="1"/>
    <col min="14203" max="14203" width="12.5703125" style="72" customWidth="1"/>
    <col min="14204" max="14206" width="9.5703125" style="72" bestFit="1" customWidth="1"/>
    <col min="14207" max="14207" width="10.5703125" style="72" bestFit="1" customWidth="1"/>
    <col min="14208" max="14208" width="9.5703125" style="72" bestFit="1" customWidth="1"/>
    <col min="14209" max="14209" width="10.5703125" style="72" bestFit="1" customWidth="1"/>
    <col min="14210" max="14210" width="12.28515625" style="72" customWidth="1"/>
    <col min="14211" max="14211" width="10.5703125" style="72" bestFit="1" customWidth="1"/>
    <col min="14212" max="14212" width="10.140625" style="72" customWidth="1"/>
    <col min="14213" max="14213" width="9.5703125" style="72" bestFit="1" customWidth="1"/>
    <col min="14214" max="14214" width="0" style="72" hidden="1" customWidth="1"/>
    <col min="14215" max="14216" width="10.5703125" style="72" bestFit="1" customWidth="1"/>
    <col min="14217" max="14217" width="9.5703125" style="72" bestFit="1" customWidth="1"/>
    <col min="14218" max="14218" width="12.140625" style="72" bestFit="1" customWidth="1"/>
    <col min="14219" max="14219" width="9.5703125" style="72" bestFit="1" customWidth="1"/>
    <col min="14220" max="14220" width="12.140625" style="72" bestFit="1" customWidth="1"/>
    <col min="14221" max="14222" width="10.5703125" style="72" bestFit="1" customWidth="1"/>
    <col min="14223" max="14223" width="10.5703125" style="72" customWidth="1"/>
    <col min="14224" max="14224" width="10.5703125" style="72" bestFit="1" customWidth="1"/>
    <col min="14225" max="14225" width="0" style="72" hidden="1" customWidth="1"/>
    <col min="14226" max="14226" width="10.5703125" style="72" bestFit="1" customWidth="1"/>
    <col min="14227" max="14228" width="9.5703125" style="72" bestFit="1" customWidth="1"/>
    <col min="14229" max="14229" width="13.140625" style="72" bestFit="1" customWidth="1"/>
    <col min="14230" max="14230" width="15.140625" style="72" customWidth="1"/>
    <col min="14231" max="14231" width="0" style="72" hidden="1" customWidth="1"/>
    <col min="14232" max="14232" width="13.5703125" style="72" customWidth="1"/>
    <col min="14233" max="14233" width="16.7109375" style="72" customWidth="1"/>
    <col min="14234" max="14456" width="9.140625" style="72"/>
    <col min="14457" max="14457" width="3.5703125" style="72" customWidth="1"/>
    <col min="14458" max="14458" width="37.7109375" style="72" customWidth="1"/>
    <col min="14459" max="14459" width="12.5703125" style="72" customWidth="1"/>
    <col min="14460" max="14462" width="9.5703125" style="72" bestFit="1" customWidth="1"/>
    <col min="14463" max="14463" width="10.5703125" style="72" bestFit="1" customWidth="1"/>
    <col min="14464" max="14464" width="9.5703125" style="72" bestFit="1" customWidth="1"/>
    <col min="14465" max="14465" width="10.5703125" style="72" bestFit="1" customWidth="1"/>
    <col min="14466" max="14466" width="12.28515625" style="72" customWidth="1"/>
    <col min="14467" max="14467" width="10.5703125" style="72" bestFit="1" customWidth="1"/>
    <col min="14468" max="14468" width="10.140625" style="72" customWidth="1"/>
    <col min="14469" max="14469" width="9.5703125" style="72" bestFit="1" customWidth="1"/>
    <col min="14470" max="14470" width="0" style="72" hidden="1" customWidth="1"/>
    <col min="14471" max="14472" width="10.5703125" style="72" bestFit="1" customWidth="1"/>
    <col min="14473" max="14473" width="9.5703125" style="72" bestFit="1" customWidth="1"/>
    <col min="14474" max="14474" width="12.140625" style="72" bestFit="1" customWidth="1"/>
    <col min="14475" max="14475" width="9.5703125" style="72" bestFit="1" customWidth="1"/>
    <col min="14476" max="14476" width="12.140625" style="72" bestFit="1" customWidth="1"/>
    <col min="14477" max="14478" width="10.5703125" style="72" bestFit="1" customWidth="1"/>
    <col min="14479" max="14479" width="10.5703125" style="72" customWidth="1"/>
    <col min="14480" max="14480" width="10.5703125" style="72" bestFit="1" customWidth="1"/>
    <col min="14481" max="14481" width="0" style="72" hidden="1" customWidth="1"/>
    <col min="14482" max="14482" width="10.5703125" style="72" bestFit="1" customWidth="1"/>
    <col min="14483" max="14484" width="9.5703125" style="72" bestFit="1" customWidth="1"/>
    <col min="14485" max="14485" width="13.140625" style="72" bestFit="1" customWidth="1"/>
    <col min="14486" max="14486" width="15.140625" style="72" customWidth="1"/>
    <col min="14487" max="14487" width="0" style="72" hidden="1" customWidth="1"/>
    <col min="14488" max="14488" width="13.5703125" style="72" customWidth="1"/>
    <col min="14489" max="14489" width="16.7109375" style="72" customWidth="1"/>
    <col min="14490" max="14712" width="9.140625" style="72"/>
    <col min="14713" max="14713" width="3.5703125" style="72" customWidth="1"/>
    <col min="14714" max="14714" width="37.7109375" style="72" customWidth="1"/>
    <col min="14715" max="14715" width="12.5703125" style="72" customWidth="1"/>
    <col min="14716" max="14718" width="9.5703125" style="72" bestFit="1" customWidth="1"/>
    <col min="14719" max="14719" width="10.5703125" style="72" bestFit="1" customWidth="1"/>
    <col min="14720" max="14720" width="9.5703125" style="72" bestFit="1" customWidth="1"/>
    <col min="14721" max="14721" width="10.5703125" style="72" bestFit="1" customWidth="1"/>
    <col min="14722" max="14722" width="12.28515625" style="72" customWidth="1"/>
    <col min="14723" max="14723" width="10.5703125" style="72" bestFit="1" customWidth="1"/>
    <col min="14724" max="14724" width="10.140625" style="72" customWidth="1"/>
    <col min="14725" max="14725" width="9.5703125" style="72" bestFit="1" customWidth="1"/>
    <col min="14726" max="14726" width="0" style="72" hidden="1" customWidth="1"/>
    <col min="14727" max="14728" width="10.5703125" style="72" bestFit="1" customWidth="1"/>
    <col min="14729" max="14729" width="9.5703125" style="72" bestFit="1" customWidth="1"/>
    <col min="14730" max="14730" width="12.140625" style="72" bestFit="1" customWidth="1"/>
    <col min="14731" max="14731" width="9.5703125" style="72" bestFit="1" customWidth="1"/>
    <col min="14732" max="14732" width="12.140625" style="72" bestFit="1" customWidth="1"/>
    <col min="14733" max="14734" width="10.5703125" style="72" bestFit="1" customWidth="1"/>
    <col min="14735" max="14735" width="10.5703125" style="72" customWidth="1"/>
    <col min="14736" max="14736" width="10.5703125" style="72" bestFit="1" customWidth="1"/>
    <col min="14737" max="14737" width="0" style="72" hidden="1" customWidth="1"/>
    <col min="14738" max="14738" width="10.5703125" style="72" bestFit="1" customWidth="1"/>
    <col min="14739" max="14740" width="9.5703125" style="72" bestFit="1" customWidth="1"/>
    <col min="14741" max="14741" width="13.140625" style="72" bestFit="1" customWidth="1"/>
    <col min="14742" max="14742" width="15.140625" style="72" customWidth="1"/>
    <col min="14743" max="14743" width="0" style="72" hidden="1" customWidth="1"/>
    <col min="14744" max="14744" width="13.5703125" style="72" customWidth="1"/>
    <col min="14745" max="14745" width="16.7109375" style="72" customWidth="1"/>
    <col min="14746" max="14968" width="9.140625" style="72"/>
    <col min="14969" max="14969" width="3.5703125" style="72" customWidth="1"/>
    <col min="14970" max="14970" width="37.7109375" style="72" customWidth="1"/>
    <col min="14971" max="14971" width="12.5703125" style="72" customWidth="1"/>
    <col min="14972" max="14974" width="9.5703125" style="72" bestFit="1" customWidth="1"/>
    <col min="14975" max="14975" width="10.5703125" style="72" bestFit="1" customWidth="1"/>
    <col min="14976" max="14976" width="9.5703125" style="72" bestFit="1" customWidth="1"/>
    <col min="14977" max="14977" width="10.5703125" style="72" bestFit="1" customWidth="1"/>
    <col min="14978" max="14978" width="12.28515625" style="72" customWidth="1"/>
    <col min="14979" max="14979" width="10.5703125" style="72" bestFit="1" customWidth="1"/>
    <col min="14980" max="14980" width="10.140625" style="72" customWidth="1"/>
    <col min="14981" max="14981" width="9.5703125" style="72" bestFit="1" customWidth="1"/>
    <col min="14982" max="14982" width="0" style="72" hidden="1" customWidth="1"/>
    <col min="14983" max="14984" width="10.5703125" style="72" bestFit="1" customWidth="1"/>
    <col min="14985" max="14985" width="9.5703125" style="72" bestFit="1" customWidth="1"/>
    <col min="14986" max="14986" width="12.140625" style="72" bestFit="1" customWidth="1"/>
    <col min="14987" max="14987" width="9.5703125" style="72" bestFit="1" customWidth="1"/>
    <col min="14988" max="14988" width="12.140625" style="72" bestFit="1" customWidth="1"/>
    <col min="14989" max="14990" width="10.5703125" style="72" bestFit="1" customWidth="1"/>
    <col min="14991" max="14991" width="10.5703125" style="72" customWidth="1"/>
    <col min="14992" max="14992" width="10.5703125" style="72" bestFit="1" customWidth="1"/>
    <col min="14993" max="14993" width="0" style="72" hidden="1" customWidth="1"/>
    <col min="14994" max="14994" width="10.5703125" style="72" bestFit="1" customWidth="1"/>
    <col min="14995" max="14996" width="9.5703125" style="72" bestFit="1" customWidth="1"/>
    <col min="14997" max="14997" width="13.140625" style="72" bestFit="1" customWidth="1"/>
    <col min="14998" max="14998" width="15.140625" style="72" customWidth="1"/>
    <col min="14999" max="14999" width="0" style="72" hidden="1" customWidth="1"/>
    <col min="15000" max="15000" width="13.5703125" style="72" customWidth="1"/>
    <col min="15001" max="15001" width="16.7109375" style="72" customWidth="1"/>
    <col min="15002" max="15224" width="9.140625" style="72"/>
    <col min="15225" max="15225" width="3.5703125" style="72" customWidth="1"/>
    <col min="15226" max="15226" width="37.7109375" style="72" customWidth="1"/>
    <col min="15227" max="15227" width="12.5703125" style="72" customWidth="1"/>
    <col min="15228" max="15230" width="9.5703125" style="72" bestFit="1" customWidth="1"/>
    <col min="15231" max="15231" width="10.5703125" style="72" bestFit="1" customWidth="1"/>
    <col min="15232" max="15232" width="9.5703125" style="72" bestFit="1" customWidth="1"/>
    <col min="15233" max="15233" width="10.5703125" style="72" bestFit="1" customWidth="1"/>
    <col min="15234" max="15234" width="12.28515625" style="72" customWidth="1"/>
    <col min="15235" max="15235" width="10.5703125" style="72" bestFit="1" customWidth="1"/>
    <col min="15236" max="15236" width="10.140625" style="72" customWidth="1"/>
    <col min="15237" max="15237" width="9.5703125" style="72" bestFit="1" customWidth="1"/>
    <col min="15238" max="15238" width="0" style="72" hidden="1" customWidth="1"/>
    <col min="15239" max="15240" width="10.5703125" style="72" bestFit="1" customWidth="1"/>
    <col min="15241" max="15241" width="9.5703125" style="72" bestFit="1" customWidth="1"/>
    <col min="15242" max="15242" width="12.140625" style="72" bestFit="1" customWidth="1"/>
    <col min="15243" max="15243" width="9.5703125" style="72" bestFit="1" customWidth="1"/>
    <col min="15244" max="15244" width="12.140625" style="72" bestFit="1" customWidth="1"/>
    <col min="15245" max="15246" width="10.5703125" style="72" bestFit="1" customWidth="1"/>
    <col min="15247" max="15247" width="10.5703125" style="72" customWidth="1"/>
    <col min="15248" max="15248" width="10.5703125" style="72" bestFit="1" customWidth="1"/>
    <col min="15249" max="15249" width="0" style="72" hidden="1" customWidth="1"/>
    <col min="15250" max="15250" width="10.5703125" style="72" bestFit="1" customWidth="1"/>
    <col min="15251" max="15252" width="9.5703125" style="72" bestFit="1" customWidth="1"/>
    <col min="15253" max="15253" width="13.140625" style="72" bestFit="1" customWidth="1"/>
    <col min="15254" max="15254" width="15.140625" style="72" customWidth="1"/>
    <col min="15255" max="15255" width="0" style="72" hidden="1" customWidth="1"/>
    <col min="15256" max="15256" width="13.5703125" style="72" customWidth="1"/>
    <col min="15257" max="15257" width="16.7109375" style="72" customWidth="1"/>
    <col min="15258" max="15480" width="9.140625" style="72"/>
    <col min="15481" max="15481" width="3.5703125" style="72" customWidth="1"/>
    <col min="15482" max="15482" width="37.7109375" style="72" customWidth="1"/>
    <col min="15483" max="15483" width="12.5703125" style="72" customWidth="1"/>
    <col min="15484" max="15486" width="9.5703125" style="72" bestFit="1" customWidth="1"/>
    <col min="15487" max="15487" width="10.5703125" style="72" bestFit="1" customWidth="1"/>
    <col min="15488" max="15488" width="9.5703125" style="72" bestFit="1" customWidth="1"/>
    <col min="15489" max="15489" width="10.5703125" style="72" bestFit="1" customWidth="1"/>
    <col min="15490" max="15490" width="12.28515625" style="72" customWidth="1"/>
    <col min="15491" max="15491" width="10.5703125" style="72" bestFit="1" customWidth="1"/>
    <col min="15492" max="15492" width="10.140625" style="72" customWidth="1"/>
    <col min="15493" max="15493" width="9.5703125" style="72" bestFit="1" customWidth="1"/>
    <col min="15494" max="15494" width="0" style="72" hidden="1" customWidth="1"/>
    <col min="15495" max="15496" width="10.5703125" style="72" bestFit="1" customWidth="1"/>
    <col min="15497" max="15497" width="9.5703125" style="72" bestFit="1" customWidth="1"/>
    <col min="15498" max="15498" width="12.140625" style="72" bestFit="1" customWidth="1"/>
    <col min="15499" max="15499" width="9.5703125" style="72" bestFit="1" customWidth="1"/>
    <col min="15500" max="15500" width="12.140625" style="72" bestFit="1" customWidth="1"/>
    <col min="15501" max="15502" width="10.5703125" style="72" bestFit="1" customWidth="1"/>
    <col min="15503" max="15503" width="10.5703125" style="72" customWidth="1"/>
    <col min="15504" max="15504" width="10.5703125" style="72" bestFit="1" customWidth="1"/>
    <col min="15505" max="15505" width="0" style="72" hidden="1" customWidth="1"/>
    <col min="15506" max="15506" width="10.5703125" style="72" bestFit="1" customWidth="1"/>
    <col min="15507" max="15508" width="9.5703125" style="72" bestFit="1" customWidth="1"/>
    <col min="15509" max="15509" width="13.140625" style="72" bestFit="1" customWidth="1"/>
    <col min="15510" max="15510" width="15.140625" style="72" customWidth="1"/>
    <col min="15511" max="15511" width="0" style="72" hidden="1" customWidth="1"/>
    <col min="15512" max="15512" width="13.5703125" style="72" customWidth="1"/>
    <col min="15513" max="15513" width="16.7109375" style="72" customWidth="1"/>
    <col min="15514" max="15736" width="9.140625" style="72"/>
    <col min="15737" max="15737" width="3.5703125" style="72" customWidth="1"/>
    <col min="15738" max="15738" width="37.7109375" style="72" customWidth="1"/>
    <col min="15739" max="15739" width="12.5703125" style="72" customWidth="1"/>
    <col min="15740" max="15742" width="9.5703125" style="72" bestFit="1" customWidth="1"/>
    <col min="15743" max="15743" width="10.5703125" style="72" bestFit="1" customWidth="1"/>
    <col min="15744" max="15744" width="9.5703125" style="72" bestFit="1" customWidth="1"/>
    <col min="15745" max="15745" width="10.5703125" style="72" bestFit="1" customWidth="1"/>
    <col min="15746" max="15746" width="12.28515625" style="72" customWidth="1"/>
    <col min="15747" max="15747" width="10.5703125" style="72" bestFit="1" customWidth="1"/>
    <col min="15748" max="15748" width="10.140625" style="72" customWidth="1"/>
    <col min="15749" max="15749" width="9.5703125" style="72" bestFit="1" customWidth="1"/>
    <col min="15750" max="15750" width="0" style="72" hidden="1" customWidth="1"/>
    <col min="15751" max="15752" width="10.5703125" style="72" bestFit="1" customWidth="1"/>
    <col min="15753" max="15753" width="9.5703125" style="72" bestFit="1" customWidth="1"/>
    <col min="15754" max="15754" width="12.140625" style="72" bestFit="1" customWidth="1"/>
    <col min="15755" max="15755" width="9.5703125" style="72" bestFit="1" customWidth="1"/>
    <col min="15756" max="15756" width="12.140625" style="72" bestFit="1" customWidth="1"/>
    <col min="15757" max="15758" width="10.5703125" style="72" bestFit="1" customWidth="1"/>
    <col min="15759" max="15759" width="10.5703125" style="72" customWidth="1"/>
    <col min="15760" max="15760" width="10.5703125" style="72" bestFit="1" customWidth="1"/>
    <col min="15761" max="15761" width="0" style="72" hidden="1" customWidth="1"/>
    <col min="15762" max="15762" width="10.5703125" style="72" bestFit="1" customWidth="1"/>
    <col min="15763" max="15764" width="9.5703125" style="72" bestFit="1" customWidth="1"/>
    <col min="15765" max="15765" width="13.140625" style="72" bestFit="1" customWidth="1"/>
    <col min="15766" max="15766" width="15.140625" style="72" customWidth="1"/>
    <col min="15767" max="15767" width="0" style="72" hidden="1" customWidth="1"/>
    <col min="15768" max="15768" width="13.5703125" style="72" customWidth="1"/>
    <col min="15769" max="15769" width="16.7109375" style="72" customWidth="1"/>
    <col min="15770" max="15992" width="9.140625" style="72"/>
    <col min="15993" max="15993" width="3.5703125" style="72" customWidth="1"/>
    <col min="15994" max="15994" width="37.7109375" style="72" customWidth="1"/>
    <col min="15995" max="15995" width="12.5703125" style="72" customWidth="1"/>
    <col min="15996" max="15998" width="9.5703125" style="72" bestFit="1" customWidth="1"/>
    <col min="15999" max="15999" width="10.5703125" style="72" bestFit="1" customWidth="1"/>
    <col min="16000" max="16000" width="9.5703125" style="72" bestFit="1" customWidth="1"/>
    <col min="16001" max="16001" width="10.5703125" style="72" bestFit="1" customWidth="1"/>
    <col min="16002" max="16002" width="12.28515625" style="72" customWidth="1"/>
    <col min="16003" max="16003" width="10.5703125" style="72" bestFit="1" customWidth="1"/>
    <col min="16004" max="16004" width="10.140625" style="72" customWidth="1"/>
    <col min="16005" max="16005" width="9.5703125" style="72" bestFit="1" customWidth="1"/>
    <col min="16006" max="16006" width="0" style="72" hidden="1" customWidth="1"/>
    <col min="16007" max="16008" width="10.5703125" style="72" bestFit="1" customWidth="1"/>
    <col min="16009" max="16009" width="9.5703125" style="72" bestFit="1" customWidth="1"/>
    <col min="16010" max="16010" width="12.140625" style="72" bestFit="1" customWidth="1"/>
    <col min="16011" max="16011" width="9.5703125" style="72" bestFit="1" customWidth="1"/>
    <col min="16012" max="16012" width="12.140625" style="72" bestFit="1" customWidth="1"/>
    <col min="16013" max="16014" width="10.5703125" style="72" bestFit="1" customWidth="1"/>
    <col min="16015" max="16015" width="10.5703125" style="72" customWidth="1"/>
    <col min="16016" max="16016" width="10.5703125" style="72" bestFit="1" customWidth="1"/>
    <col min="16017" max="16017" width="0" style="72" hidden="1" customWidth="1"/>
    <col min="16018" max="16018" width="10.5703125" style="72" bestFit="1" customWidth="1"/>
    <col min="16019" max="16020" width="9.5703125" style="72" bestFit="1" customWidth="1"/>
    <col min="16021" max="16021" width="13.140625" style="72" bestFit="1" customWidth="1"/>
    <col min="16022" max="16022" width="15.140625" style="72" customWidth="1"/>
    <col min="16023" max="16023" width="0" style="72" hidden="1" customWidth="1"/>
    <col min="16024" max="16024" width="13.5703125" style="72" customWidth="1"/>
    <col min="16025" max="16025" width="16.7109375" style="72" customWidth="1"/>
    <col min="16026" max="16384" width="9.140625" style="72"/>
  </cols>
  <sheetData>
    <row r="1" spans="1:45" ht="50.25" customHeight="1" x14ac:dyDescent="0.2">
      <c r="B1" s="7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74" t="s">
        <v>158</v>
      </c>
      <c r="Y1" s="74"/>
      <c r="Z1" s="74"/>
      <c r="AA1" s="74"/>
      <c r="AB1" s="74"/>
      <c r="AC1" s="74"/>
      <c r="AD1" s="74"/>
    </row>
    <row r="2" spans="1:45" ht="80.25" customHeight="1" x14ac:dyDescent="0.2">
      <c r="A2" s="75"/>
      <c r="B2" s="11" t="s">
        <v>160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</row>
    <row r="3" spans="1:45" ht="24" hidden="1" customHeight="1" x14ac:dyDescent="0.2">
      <c r="A3" s="75"/>
      <c r="B3" s="75"/>
    </row>
    <row r="4" spans="1:45" ht="3" hidden="1" customHeight="1" x14ac:dyDescent="0.3">
      <c r="A4" s="75"/>
      <c r="B4" s="75"/>
      <c r="AE4" s="8"/>
      <c r="AF4" s="8"/>
      <c r="AG4" s="8"/>
      <c r="AH4" s="8"/>
      <c r="AJ4" s="8"/>
      <c r="AK4" s="8"/>
      <c r="AL4" s="8"/>
      <c r="AM4" s="8"/>
    </row>
    <row r="5" spans="1:45" s="78" customFormat="1" ht="2.25" hidden="1" customHeight="1" x14ac:dyDescent="0.35">
      <c r="A5" s="75"/>
      <c r="B5" s="76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7"/>
      <c r="AC5" s="77"/>
      <c r="AD5" s="77"/>
    </row>
    <row r="6" spans="1:45" ht="3.75" customHeight="1" x14ac:dyDescent="0.2">
      <c r="A6" s="79"/>
      <c r="B6" s="79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1"/>
      <c r="AD6" s="81"/>
      <c r="AE6" s="72"/>
      <c r="AF6" s="72"/>
      <c r="AG6" s="72"/>
      <c r="AH6" s="72"/>
      <c r="AJ6" s="72"/>
      <c r="AK6" s="72"/>
      <c r="AL6" s="72"/>
      <c r="AM6" s="72"/>
    </row>
    <row r="7" spans="1:45" s="90" customFormat="1" ht="25.5" customHeight="1" x14ac:dyDescent="0.4">
      <c r="A7" s="82" t="s">
        <v>0</v>
      </c>
      <c r="B7" s="83" t="s">
        <v>1</v>
      </c>
      <c r="C7" s="84" t="s">
        <v>138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5"/>
      <c r="AE7" s="23" t="s">
        <v>41</v>
      </c>
      <c r="AF7" s="24" t="s">
        <v>42</v>
      </c>
      <c r="AG7" s="25"/>
      <c r="AH7" s="25"/>
      <c r="AI7" s="86" t="s">
        <v>139</v>
      </c>
      <c r="AJ7" s="87" t="s">
        <v>41</v>
      </c>
      <c r="AK7" s="88" t="s">
        <v>42</v>
      </c>
      <c r="AL7" s="88"/>
      <c r="AM7" s="88"/>
      <c r="AN7" s="89" t="s">
        <v>139</v>
      </c>
    </row>
    <row r="8" spans="1:45" ht="106.5" customHeight="1" x14ac:dyDescent="0.2">
      <c r="A8" s="82"/>
      <c r="B8" s="83"/>
      <c r="C8" s="91" t="s">
        <v>7</v>
      </c>
      <c r="D8" s="91" t="s">
        <v>8</v>
      </c>
      <c r="E8" s="92" t="s">
        <v>9</v>
      </c>
      <c r="F8" s="92" t="s">
        <v>10</v>
      </c>
      <c r="G8" s="92" t="s">
        <v>11</v>
      </c>
      <c r="H8" s="92" t="s">
        <v>12</v>
      </c>
      <c r="I8" s="92" t="s">
        <v>13</v>
      </c>
      <c r="J8" s="92" t="s">
        <v>14</v>
      </c>
      <c r="K8" s="92" t="s">
        <v>15</v>
      </c>
      <c r="L8" s="92" t="s">
        <v>16</v>
      </c>
      <c r="M8" s="92" t="s">
        <v>140</v>
      </c>
      <c r="N8" s="92" t="s">
        <v>18</v>
      </c>
      <c r="O8" s="92" t="s">
        <v>19</v>
      </c>
      <c r="P8" s="92" t="s">
        <v>20</v>
      </c>
      <c r="Q8" s="92" t="s">
        <v>141</v>
      </c>
      <c r="R8" s="92" t="s">
        <v>22</v>
      </c>
      <c r="S8" s="92" t="s">
        <v>142</v>
      </c>
      <c r="T8" s="92" t="s">
        <v>24</v>
      </c>
      <c r="U8" s="92" t="s">
        <v>25</v>
      </c>
      <c r="V8" s="92" t="s">
        <v>26</v>
      </c>
      <c r="W8" s="92" t="s">
        <v>27</v>
      </c>
      <c r="X8" s="92" t="s">
        <v>28</v>
      </c>
      <c r="Y8" s="92" t="s">
        <v>29</v>
      </c>
      <c r="Z8" s="92" t="s">
        <v>30</v>
      </c>
      <c r="AA8" s="93" t="s">
        <v>143</v>
      </c>
      <c r="AB8" s="94" t="s">
        <v>144</v>
      </c>
      <c r="AC8" s="95" t="s">
        <v>145</v>
      </c>
      <c r="AD8" s="96" t="s">
        <v>139</v>
      </c>
      <c r="AE8" s="35"/>
      <c r="AF8" s="36" t="s">
        <v>44</v>
      </c>
      <c r="AG8" s="36" t="s">
        <v>45</v>
      </c>
      <c r="AH8" s="97" t="s">
        <v>46</v>
      </c>
      <c r="AI8" s="98"/>
      <c r="AJ8" s="87"/>
      <c r="AK8" s="36" t="s">
        <v>44</v>
      </c>
      <c r="AL8" s="36" t="s">
        <v>45</v>
      </c>
      <c r="AM8" s="36" t="s">
        <v>46</v>
      </c>
      <c r="AN8" s="89"/>
    </row>
    <row r="9" spans="1:45" s="103" customFormat="1" ht="12.75" customHeight="1" x14ac:dyDescent="0.25">
      <c r="A9" s="99">
        <v>1</v>
      </c>
      <c r="B9" s="100">
        <v>2</v>
      </c>
      <c r="C9" s="99">
        <v>3</v>
      </c>
      <c r="D9" s="100">
        <v>4</v>
      </c>
      <c r="E9" s="101">
        <v>5</v>
      </c>
      <c r="F9" s="102">
        <v>6</v>
      </c>
      <c r="G9" s="101">
        <v>7</v>
      </c>
      <c r="H9" s="102">
        <v>8</v>
      </c>
      <c r="I9" s="101">
        <v>9</v>
      </c>
      <c r="J9" s="102">
        <v>10</v>
      </c>
      <c r="K9" s="101">
        <v>11</v>
      </c>
      <c r="L9" s="102">
        <v>12</v>
      </c>
      <c r="M9" s="101">
        <v>13</v>
      </c>
      <c r="N9" s="102">
        <v>14</v>
      </c>
      <c r="O9" s="101">
        <v>15</v>
      </c>
      <c r="P9" s="102">
        <v>16</v>
      </c>
      <c r="Q9" s="101">
        <v>17</v>
      </c>
      <c r="R9" s="102">
        <v>18</v>
      </c>
      <c r="S9" s="101">
        <v>19</v>
      </c>
      <c r="T9" s="102">
        <v>20</v>
      </c>
      <c r="U9" s="101">
        <v>21</v>
      </c>
      <c r="V9" s="102">
        <v>22</v>
      </c>
      <c r="W9" s="101">
        <v>23</v>
      </c>
      <c r="X9" s="102">
        <v>24</v>
      </c>
      <c r="Y9" s="101">
        <v>25</v>
      </c>
      <c r="Z9" s="102">
        <v>26</v>
      </c>
      <c r="AA9" s="102">
        <f>Z9+1</f>
        <v>27</v>
      </c>
      <c r="AB9" s="102">
        <f t="shared" ref="AB9:AN9" si="0">AA9+1</f>
        <v>28</v>
      </c>
      <c r="AC9" s="102">
        <f t="shared" si="0"/>
        <v>29</v>
      </c>
      <c r="AD9" s="102">
        <f t="shared" si="0"/>
        <v>30</v>
      </c>
      <c r="AE9" s="102">
        <f t="shared" si="0"/>
        <v>31</v>
      </c>
      <c r="AF9" s="102">
        <f t="shared" si="0"/>
        <v>32</v>
      </c>
      <c r="AG9" s="102">
        <f t="shared" si="0"/>
        <v>33</v>
      </c>
      <c r="AH9" s="102">
        <f t="shared" si="0"/>
        <v>34</v>
      </c>
      <c r="AI9" s="102">
        <f t="shared" si="0"/>
        <v>35</v>
      </c>
      <c r="AJ9" s="102">
        <f t="shared" si="0"/>
        <v>36</v>
      </c>
      <c r="AK9" s="102">
        <f t="shared" si="0"/>
        <v>37</v>
      </c>
      <c r="AL9" s="102">
        <f t="shared" si="0"/>
        <v>38</v>
      </c>
      <c r="AM9" s="102">
        <f t="shared" si="0"/>
        <v>39</v>
      </c>
      <c r="AN9" s="102">
        <f t="shared" si="0"/>
        <v>40</v>
      </c>
    </row>
    <row r="10" spans="1:45" ht="40.5" x14ac:dyDescent="0.3">
      <c r="A10" s="42">
        <v>1</v>
      </c>
      <c r="B10" s="43" t="s">
        <v>47</v>
      </c>
      <c r="C10" s="44"/>
      <c r="D10" s="44"/>
      <c r="E10" s="44"/>
      <c r="F10" s="44"/>
      <c r="G10" s="44"/>
      <c r="H10" s="44"/>
      <c r="I10" s="44"/>
      <c r="J10" s="44"/>
      <c r="K10" s="44">
        <v>701</v>
      </c>
      <c r="L10" s="44"/>
      <c r="M10" s="44"/>
      <c r="N10" s="44"/>
      <c r="O10" s="44">
        <v>1189</v>
      </c>
      <c r="P10" s="44"/>
      <c r="Q10" s="44"/>
      <c r="R10" s="44"/>
      <c r="S10" s="44">
        <v>1976</v>
      </c>
      <c r="T10" s="44"/>
      <c r="U10" s="44"/>
      <c r="V10" s="44"/>
      <c r="W10" s="44"/>
      <c r="X10" s="44"/>
      <c r="Y10" s="44"/>
      <c r="Z10" s="44"/>
      <c r="AA10" s="44">
        <v>837</v>
      </c>
      <c r="AB10" s="104">
        <f>SUM(C10:AA10)</f>
        <v>4703</v>
      </c>
      <c r="AC10" s="44">
        <v>63</v>
      </c>
      <c r="AD10" s="105">
        <f>AB10+AC10</f>
        <v>4766</v>
      </c>
      <c r="AE10" s="44"/>
      <c r="AF10" s="44"/>
      <c r="AG10" s="44"/>
      <c r="AH10" s="44"/>
      <c r="AI10" s="104">
        <f>AD10+AE10</f>
        <v>4766</v>
      </c>
      <c r="AJ10" s="44"/>
      <c r="AK10" s="44"/>
      <c r="AL10" s="44"/>
      <c r="AM10" s="44"/>
      <c r="AN10" s="104">
        <v>57704</v>
      </c>
    </row>
    <row r="11" spans="1:45" s="106" customFormat="1" ht="40.5" x14ac:dyDescent="0.3">
      <c r="A11" s="42">
        <v>2</v>
      </c>
      <c r="B11" s="43" t="s">
        <v>48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104">
        <f t="shared" ref="AB11:AB14" si="1">SUM(C11:AA11)</f>
        <v>0</v>
      </c>
      <c r="AC11" s="44"/>
      <c r="AD11" s="105">
        <f>AB11+AC11</f>
        <v>0</v>
      </c>
      <c r="AE11" s="44"/>
      <c r="AF11" s="44"/>
      <c r="AG11" s="44"/>
      <c r="AH11" s="44"/>
      <c r="AI11" s="104">
        <f t="shared" ref="AI11:AI51" si="2">AD11+AE11</f>
        <v>0</v>
      </c>
      <c r="AJ11" s="44"/>
      <c r="AK11" s="44"/>
      <c r="AL11" s="44"/>
      <c r="AM11" s="44"/>
      <c r="AN11" s="104">
        <v>10638</v>
      </c>
    </row>
    <row r="12" spans="1:45" ht="23.25" customHeight="1" x14ac:dyDescent="0.3">
      <c r="A12" s="42">
        <v>3</v>
      </c>
      <c r="B12" s="43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104">
        <f t="shared" si="1"/>
        <v>0</v>
      </c>
      <c r="AC12" s="44"/>
      <c r="AD12" s="105">
        <f>AB12+AC12</f>
        <v>0</v>
      </c>
      <c r="AE12" s="44"/>
      <c r="AF12" s="44"/>
      <c r="AG12" s="44"/>
      <c r="AH12" s="44"/>
      <c r="AI12" s="104">
        <f t="shared" si="2"/>
        <v>0</v>
      </c>
      <c r="AJ12" s="44"/>
      <c r="AK12" s="44"/>
      <c r="AL12" s="44"/>
      <c r="AM12" s="44"/>
      <c r="AN12" s="104">
        <v>30719</v>
      </c>
    </row>
    <row r="13" spans="1:45" ht="23.25" customHeight="1" x14ac:dyDescent="0.3">
      <c r="A13" s="42">
        <v>4</v>
      </c>
      <c r="B13" s="43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04">
        <f t="shared" si="1"/>
        <v>0</v>
      </c>
      <c r="AC13" s="44"/>
      <c r="AD13" s="105">
        <f>AB13+AC13</f>
        <v>0</v>
      </c>
      <c r="AE13" s="44"/>
      <c r="AF13" s="44"/>
      <c r="AG13" s="44"/>
      <c r="AH13" s="44"/>
      <c r="AI13" s="104">
        <f t="shared" si="2"/>
        <v>0</v>
      </c>
      <c r="AJ13" s="44"/>
      <c r="AK13" s="44"/>
      <c r="AL13" s="44"/>
      <c r="AM13" s="44"/>
      <c r="AN13" s="104">
        <v>0</v>
      </c>
    </row>
    <row r="14" spans="1:45" ht="23.25" customHeight="1" x14ac:dyDescent="0.3">
      <c r="A14" s="42">
        <v>5</v>
      </c>
      <c r="B14" s="43" t="s">
        <v>52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04">
        <f t="shared" si="1"/>
        <v>0</v>
      </c>
      <c r="AC14" s="44"/>
      <c r="AD14" s="105">
        <f>AB14+AC14</f>
        <v>0</v>
      </c>
      <c r="AE14" s="44"/>
      <c r="AF14" s="44"/>
      <c r="AG14" s="44"/>
      <c r="AH14" s="44"/>
      <c r="AI14" s="104">
        <f t="shared" si="2"/>
        <v>0</v>
      </c>
      <c r="AJ14" s="44"/>
      <c r="AK14" s="44"/>
      <c r="AL14" s="44"/>
      <c r="AM14" s="44"/>
      <c r="AN14" s="104">
        <v>2481</v>
      </c>
    </row>
    <row r="15" spans="1:45" ht="20.25" x14ac:dyDescent="0.3">
      <c r="A15" s="107"/>
      <c r="B15" s="50" t="s">
        <v>53</v>
      </c>
      <c r="C15" s="108">
        <f>SUM(C10:C14)</f>
        <v>0</v>
      </c>
      <c r="D15" s="108">
        <f t="shared" ref="D15:AI15" si="3">SUM(D10:D14)</f>
        <v>0</v>
      </c>
      <c r="E15" s="108">
        <f t="shared" si="3"/>
        <v>0</v>
      </c>
      <c r="F15" s="108">
        <f t="shared" si="3"/>
        <v>0</v>
      </c>
      <c r="G15" s="108">
        <f t="shared" si="3"/>
        <v>0</v>
      </c>
      <c r="H15" s="108">
        <f t="shared" si="3"/>
        <v>0</v>
      </c>
      <c r="I15" s="108">
        <f t="shared" si="3"/>
        <v>0</v>
      </c>
      <c r="J15" s="108">
        <f t="shared" si="3"/>
        <v>0</v>
      </c>
      <c r="K15" s="108">
        <f t="shared" si="3"/>
        <v>701</v>
      </c>
      <c r="L15" s="108">
        <f t="shared" si="3"/>
        <v>0</v>
      </c>
      <c r="M15" s="108">
        <f t="shared" si="3"/>
        <v>0</v>
      </c>
      <c r="N15" s="108">
        <f t="shared" si="3"/>
        <v>0</v>
      </c>
      <c r="O15" s="108">
        <f t="shared" si="3"/>
        <v>1189</v>
      </c>
      <c r="P15" s="108">
        <f t="shared" si="3"/>
        <v>0</v>
      </c>
      <c r="Q15" s="108">
        <f t="shared" si="3"/>
        <v>0</v>
      </c>
      <c r="R15" s="108">
        <f t="shared" si="3"/>
        <v>0</v>
      </c>
      <c r="S15" s="108">
        <f t="shared" si="3"/>
        <v>1976</v>
      </c>
      <c r="T15" s="108">
        <f t="shared" si="3"/>
        <v>0</v>
      </c>
      <c r="U15" s="108">
        <f t="shared" si="3"/>
        <v>0</v>
      </c>
      <c r="V15" s="108">
        <f t="shared" si="3"/>
        <v>0</v>
      </c>
      <c r="W15" s="108">
        <f t="shared" si="3"/>
        <v>0</v>
      </c>
      <c r="X15" s="108">
        <f t="shared" si="3"/>
        <v>0</v>
      </c>
      <c r="Y15" s="108">
        <f t="shared" si="3"/>
        <v>0</v>
      </c>
      <c r="Z15" s="108">
        <f t="shared" si="3"/>
        <v>0</v>
      </c>
      <c r="AA15" s="108">
        <f t="shared" si="3"/>
        <v>837</v>
      </c>
      <c r="AB15" s="108">
        <f t="shared" si="3"/>
        <v>4703</v>
      </c>
      <c r="AC15" s="108">
        <f t="shared" si="3"/>
        <v>63</v>
      </c>
      <c r="AD15" s="108">
        <f t="shared" si="3"/>
        <v>4766</v>
      </c>
      <c r="AE15" s="51">
        <f t="shared" si="3"/>
        <v>0</v>
      </c>
      <c r="AF15" s="51">
        <f t="shared" si="3"/>
        <v>0</v>
      </c>
      <c r="AG15" s="51">
        <f t="shared" si="3"/>
        <v>0</v>
      </c>
      <c r="AH15" s="51">
        <f t="shared" si="3"/>
        <v>0</v>
      </c>
      <c r="AI15" s="51">
        <f t="shared" si="3"/>
        <v>4766</v>
      </c>
      <c r="AJ15" s="51"/>
      <c r="AK15" s="51"/>
      <c r="AL15" s="51"/>
      <c r="AM15" s="51"/>
      <c r="AN15" s="51">
        <v>101542</v>
      </c>
    </row>
    <row r="16" spans="1:45" s="1" customFormat="1" ht="21.75" customHeight="1" x14ac:dyDescent="0.3">
      <c r="A16" s="42">
        <v>6</v>
      </c>
      <c r="B16" s="43" t="s">
        <v>54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04">
        <f t="shared" ref="AB16:AB21" si="4">SUM(C16:AA16)</f>
        <v>0</v>
      </c>
      <c r="AC16" s="44"/>
      <c r="AD16" s="105">
        <f t="shared" ref="AD16:AD21" si="5">AB16+AC16</f>
        <v>0</v>
      </c>
      <c r="AE16" s="44"/>
      <c r="AF16" s="44"/>
      <c r="AG16" s="44"/>
      <c r="AH16" s="44"/>
      <c r="AI16" s="104">
        <f t="shared" si="2"/>
        <v>0</v>
      </c>
      <c r="AJ16" s="44"/>
      <c r="AK16" s="44"/>
      <c r="AL16" s="44"/>
      <c r="AM16" s="44"/>
      <c r="AN16" s="104">
        <v>518068</v>
      </c>
    </row>
    <row r="17" spans="1:40" ht="20.25" x14ac:dyDescent="0.3">
      <c r="A17" s="42">
        <v>7</v>
      </c>
      <c r="B17" s="43" t="s">
        <v>55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04">
        <f t="shared" si="4"/>
        <v>0</v>
      </c>
      <c r="AC17" s="44"/>
      <c r="AD17" s="105">
        <f t="shared" si="5"/>
        <v>0</v>
      </c>
      <c r="AE17" s="44"/>
      <c r="AF17" s="44"/>
      <c r="AG17" s="44"/>
      <c r="AH17" s="44"/>
      <c r="AI17" s="104">
        <f t="shared" si="2"/>
        <v>0</v>
      </c>
      <c r="AJ17" s="44"/>
      <c r="AK17" s="44"/>
      <c r="AL17" s="44"/>
      <c r="AM17" s="44"/>
      <c r="AN17" s="104">
        <v>11568</v>
      </c>
    </row>
    <row r="18" spans="1:40" ht="20.25" x14ac:dyDescent="0.3">
      <c r="A18" s="42">
        <v>8</v>
      </c>
      <c r="B18" s="43" t="s">
        <v>56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04">
        <f t="shared" si="4"/>
        <v>0</v>
      </c>
      <c r="AC18" s="44"/>
      <c r="AD18" s="105">
        <f t="shared" si="5"/>
        <v>0</v>
      </c>
      <c r="AE18" s="44"/>
      <c r="AF18" s="44"/>
      <c r="AG18" s="44"/>
      <c r="AH18" s="44"/>
      <c r="AI18" s="104">
        <f t="shared" si="2"/>
        <v>0</v>
      </c>
      <c r="AJ18" s="44"/>
      <c r="AK18" s="44"/>
      <c r="AL18" s="44"/>
      <c r="AM18" s="44"/>
      <c r="AN18" s="104">
        <v>0</v>
      </c>
    </row>
    <row r="19" spans="1:40" ht="20.25" x14ac:dyDescent="0.3">
      <c r="A19" s="42">
        <v>9</v>
      </c>
      <c r="B19" s="43" t="s">
        <v>57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04">
        <f t="shared" si="4"/>
        <v>0</v>
      </c>
      <c r="AC19" s="44"/>
      <c r="AD19" s="105">
        <f t="shared" si="5"/>
        <v>0</v>
      </c>
      <c r="AE19" s="44"/>
      <c r="AF19" s="44"/>
      <c r="AG19" s="44"/>
      <c r="AH19" s="44"/>
      <c r="AI19" s="104">
        <f t="shared" si="2"/>
        <v>0</v>
      </c>
      <c r="AJ19" s="44"/>
      <c r="AK19" s="44"/>
      <c r="AL19" s="44"/>
      <c r="AM19" s="44"/>
      <c r="AN19" s="104">
        <v>286433</v>
      </c>
    </row>
    <row r="20" spans="1:40" ht="25.5" customHeight="1" x14ac:dyDescent="0.3">
      <c r="A20" s="42">
        <v>10</v>
      </c>
      <c r="B20" s="43" t="s">
        <v>58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>
        <v>461</v>
      </c>
      <c r="T20" s="44"/>
      <c r="U20" s="44"/>
      <c r="V20" s="44"/>
      <c r="W20" s="44"/>
      <c r="X20" s="44"/>
      <c r="Y20" s="44"/>
      <c r="Z20" s="44"/>
      <c r="AA20" s="44"/>
      <c r="AB20" s="104">
        <f t="shared" si="4"/>
        <v>461</v>
      </c>
      <c r="AC20" s="44"/>
      <c r="AD20" s="105">
        <f t="shared" si="5"/>
        <v>461</v>
      </c>
      <c r="AE20" s="44"/>
      <c r="AF20" s="44"/>
      <c r="AG20" s="44"/>
      <c r="AH20" s="44"/>
      <c r="AI20" s="104">
        <f t="shared" si="2"/>
        <v>461</v>
      </c>
      <c r="AJ20" s="44"/>
      <c r="AK20" s="44"/>
      <c r="AL20" s="44"/>
      <c r="AM20" s="44"/>
      <c r="AN20" s="104">
        <v>46413</v>
      </c>
    </row>
    <row r="21" spans="1:40" ht="23.25" customHeight="1" x14ac:dyDescent="0.3">
      <c r="A21" s="42">
        <v>11</v>
      </c>
      <c r="B21" s="43" t="s">
        <v>59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04">
        <f t="shared" si="4"/>
        <v>0</v>
      </c>
      <c r="AC21" s="44"/>
      <c r="AD21" s="105">
        <f t="shared" si="5"/>
        <v>0</v>
      </c>
      <c r="AE21" s="44"/>
      <c r="AF21" s="44"/>
      <c r="AG21" s="44"/>
      <c r="AH21" s="44"/>
      <c r="AI21" s="104">
        <f t="shared" si="2"/>
        <v>0</v>
      </c>
      <c r="AJ21" s="44"/>
      <c r="AK21" s="44"/>
      <c r="AL21" s="44"/>
      <c r="AM21" s="44"/>
      <c r="AN21" s="104">
        <v>157534</v>
      </c>
    </row>
    <row r="22" spans="1:40" ht="24" customHeight="1" x14ac:dyDescent="0.3">
      <c r="A22" s="107"/>
      <c r="B22" s="50" t="s">
        <v>60</v>
      </c>
      <c r="C22" s="108">
        <f>SUM(C16:C21)</f>
        <v>0</v>
      </c>
      <c r="D22" s="108">
        <f t="shared" ref="D22:AI22" si="6">SUM(D16:D21)</f>
        <v>0</v>
      </c>
      <c r="E22" s="108">
        <f t="shared" si="6"/>
        <v>0</v>
      </c>
      <c r="F22" s="108">
        <f t="shared" si="6"/>
        <v>0</v>
      </c>
      <c r="G22" s="108">
        <f t="shared" si="6"/>
        <v>0</v>
      </c>
      <c r="H22" s="108">
        <f t="shared" si="6"/>
        <v>0</v>
      </c>
      <c r="I22" s="108">
        <f t="shared" si="6"/>
        <v>0</v>
      </c>
      <c r="J22" s="108">
        <f t="shared" si="6"/>
        <v>0</v>
      </c>
      <c r="K22" s="108">
        <f t="shared" si="6"/>
        <v>0</v>
      </c>
      <c r="L22" s="108">
        <f t="shared" si="6"/>
        <v>0</v>
      </c>
      <c r="M22" s="108">
        <f t="shared" si="6"/>
        <v>0</v>
      </c>
      <c r="N22" s="108">
        <f t="shared" si="6"/>
        <v>0</v>
      </c>
      <c r="O22" s="108">
        <f t="shared" si="6"/>
        <v>0</v>
      </c>
      <c r="P22" s="108">
        <f t="shared" si="6"/>
        <v>0</v>
      </c>
      <c r="Q22" s="108">
        <f t="shared" si="6"/>
        <v>0</v>
      </c>
      <c r="R22" s="108">
        <f t="shared" si="6"/>
        <v>0</v>
      </c>
      <c r="S22" s="108">
        <f t="shared" si="6"/>
        <v>461</v>
      </c>
      <c r="T22" s="108">
        <f t="shared" si="6"/>
        <v>0</v>
      </c>
      <c r="U22" s="108">
        <f t="shared" si="6"/>
        <v>0</v>
      </c>
      <c r="V22" s="108">
        <f t="shared" si="6"/>
        <v>0</v>
      </c>
      <c r="W22" s="108">
        <f t="shared" si="6"/>
        <v>0</v>
      </c>
      <c r="X22" s="108">
        <f t="shared" si="6"/>
        <v>0</v>
      </c>
      <c r="Y22" s="108">
        <f t="shared" si="6"/>
        <v>0</v>
      </c>
      <c r="Z22" s="108">
        <f t="shared" si="6"/>
        <v>0</v>
      </c>
      <c r="AA22" s="108">
        <f t="shared" si="6"/>
        <v>0</v>
      </c>
      <c r="AB22" s="108">
        <f t="shared" si="6"/>
        <v>461</v>
      </c>
      <c r="AC22" s="108">
        <f t="shared" si="6"/>
        <v>0</v>
      </c>
      <c r="AD22" s="108">
        <f t="shared" si="6"/>
        <v>461</v>
      </c>
      <c r="AE22" s="51">
        <f t="shared" si="6"/>
        <v>0</v>
      </c>
      <c r="AF22" s="51">
        <f t="shared" si="6"/>
        <v>0</v>
      </c>
      <c r="AG22" s="51">
        <f t="shared" si="6"/>
        <v>0</v>
      </c>
      <c r="AH22" s="51">
        <f t="shared" si="6"/>
        <v>0</v>
      </c>
      <c r="AI22" s="51">
        <f t="shared" si="6"/>
        <v>461</v>
      </c>
      <c r="AJ22" s="51"/>
      <c r="AK22" s="51"/>
      <c r="AL22" s="51"/>
      <c r="AM22" s="51"/>
      <c r="AN22" s="51">
        <v>1020016</v>
      </c>
    </row>
    <row r="23" spans="1:40" ht="40.5" x14ac:dyDescent="0.3">
      <c r="A23" s="52">
        <v>12</v>
      </c>
      <c r="B23" s="43" t="s">
        <v>61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04">
        <f t="shared" ref="AB23:AB25" si="7">SUM(C23:AA23)</f>
        <v>0</v>
      </c>
      <c r="AC23" s="44"/>
      <c r="AD23" s="105">
        <f>AB23+AC23</f>
        <v>0</v>
      </c>
      <c r="AE23" s="44"/>
      <c r="AF23" s="44"/>
      <c r="AG23" s="44"/>
      <c r="AH23" s="44"/>
      <c r="AI23" s="104">
        <f t="shared" si="2"/>
        <v>0</v>
      </c>
      <c r="AJ23" s="44"/>
      <c r="AK23" s="44"/>
      <c r="AL23" s="44"/>
      <c r="AM23" s="44"/>
      <c r="AN23" s="104">
        <v>46500</v>
      </c>
    </row>
    <row r="24" spans="1:40" ht="26.25" customHeight="1" x14ac:dyDescent="0.3">
      <c r="A24" s="52">
        <v>13</v>
      </c>
      <c r="B24" s="43" t="s">
        <v>62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04">
        <f t="shared" si="7"/>
        <v>0</v>
      </c>
      <c r="AC24" s="44"/>
      <c r="AD24" s="105">
        <f>AB24+AC24</f>
        <v>0</v>
      </c>
      <c r="AE24" s="44"/>
      <c r="AF24" s="44"/>
      <c r="AG24" s="44"/>
      <c r="AH24" s="44"/>
      <c r="AI24" s="104">
        <f t="shared" si="2"/>
        <v>0</v>
      </c>
      <c r="AJ24" s="44"/>
      <c r="AK24" s="44"/>
      <c r="AL24" s="44"/>
      <c r="AM24" s="44"/>
      <c r="AN24" s="104">
        <v>51669</v>
      </c>
    </row>
    <row r="25" spans="1:40" ht="20.25" x14ac:dyDescent="0.3">
      <c r="A25" s="52">
        <v>14</v>
      </c>
      <c r="B25" s="43" t="s">
        <v>63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04">
        <f t="shared" si="7"/>
        <v>0</v>
      </c>
      <c r="AC25" s="44"/>
      <c r="AD25" s="105">
        <f>AB25+AC25</f>
        <v>0</v>
      </c>
      <c r="AE25" s="44"/>
      <c r="AF25" s="44"/>
      <c r="AG25" s="44"/>
      <c r="AH25" s="44"/>
      <c r="AI25" s="104">
        <f t="shared" si="2"/>
        <v>0</v>
      </c>
      <c r="AJ25" s="44"/>
      <c r="AK25" s="44"/>
      <c r="AL25" s="44"/>
      <c r="AM25" s="44"/>
      <c r="AN25" s="104">
        <v>99043</v>
      </c>
    </row>
    <row r="26" spans="1:40" ht="40.5" x14ac:dyDescent="0.3">
      <c r="A26" s="107"/>
      <c r="B26" s="50" t="s">
        <v>64</v>
      </c>
      <c r="C26" s="108">
        <f>SUM(C23:C25)</f>
        <v>0</v>
      </c>
      <c r="D26" s="108">
        <f t="shared" ref="D26:AI26" si="8">SUM(D23:D25)</f>
        <v>0</v>
      </c>
      <c r="E26" s="108">
        <f t="shared" si="8"/>
        <v>0</v>
      </c>
      <c r="F26" s="108">
        <f t="shared" si="8"/>
        <v>0</v>
      </c>
      <c r="G26" s="108">
        <f t="shared" si="8"/>
        <v>0</v>
      </c>
      <c r="H26" s="108">
        <f t="shared" si="8"/>
        <v>0</v>
      </c>
      <c r="I26" s="108">
        <f t="shared" si="8"/>
        <v>0</v>
      </c>
      <c r="J26" s="108">
        <f t="shared" si="8"/>
        <v>0</v>
      </c>
      <c r="K26" s="108">
        <f t="shared" si="8"/>
        <v>0</v>
      </c>
      <c r="L26" s="108">
        <f t="shared" si="8"/>
        <v>0</v>
      </c>
      <c r="M26" s="108">
        <f t="shared" si="8"/>
        <v>0</v>
      </c>
      <c r="N26" s="108">
        <f t="shared" si="8"/>
        <v>0</v>
      </c>
      <c r="O26" s="108">
        <f t="shared" si="8"/>
        <v>0</v>
      </c>
      <c r="P26" s="108">
        <f t="shared" si="8"/>
        <v>0</v>
      </c>
      <c r="Q26" s="108">
        <f t="shared" si="8"/>
        <v>0</v>
      </c>
      <c r="R26" s="108">
        <f t="shared" si="8"/>
        <v>0</v>
      </c>
      <c r="S26" s="108">
        <f t="shared" si="8"/>
        <v>0</v>
      </c>
      <c r="T26" s="108">
        <f t="shared" si="8"/>
        <v>0</v>
      </c>
      <c r="U26" s="108">
        <f t="shared" si="8"/>
        <v>0</v>
      </c>
      <c r="V26" s="108">
        <f t="shared" si="8"/>
        <v>0</v>
      </c>
      <c r="W26" s="108">
        <f t="shared" si="8"/>
        <v>0</v>
      </c>
      <c r="X26" s="108">
        <f t="shared" si="8"/>
        <v>0</v>
      </c>
      <c r="Y26" s="108">
        <f t="shared" si="8"/>
        <v>0</v>
      </c>
      <c r="Z26" s="108">
        <f t="shared" si="8"/>
        <v>0</v>
      </c>
      <c r="AA26" s="108">
        <f t="shared" si="8"/>
        <v>0</v>
      </c>
      <c r="AB26" s="108">
        <f t="shared" si="8"/>
        <v>0</v>
      </c>
      <c r="AC26" s="108">
        <f t="shared" si="8"/>
        <v>0</v>
      </c>
      <c r="AD26" s="108">
        <f t="shared" si="8"/>
        <v>0</v>
      </c>
      <c r="AE26" s="51">
        <f t="shared" si="8"/>
        <v>0</v>
      </c>
      <c r="AF26" s="51">
        <f t="shared" si="8"/>
        <v>0</v>
      </c>
      <c r="AG26" s="51">
        <f t="shared" si="8"/>
        <v>0</v>
      </c>
      <c r="AH26" s="51">
        <f t="shared" si="8"/>
        <v>0</v>
      </c>
      <c r="AI26" s="51">
        <f t="shared" si="8"/>
        <v>0</v>
      </c>
      <c r="AJ26" s="51"/>
      <c r="AK26" s="51"/>
      <c r="AL26" s="51"/>
      <c r="AM26" s="51"/>
      <c r="AN26" s="51">
        <v>197212</v>
      </c>
    </row>
    <row r="27" spans="1:40" ht="20.25" x14ac:dyDescent="0.3">
      <c r="A27" s="53">
        <v>15</v>
      </c>
      <c r="B27" s="43" t="s">
        <v>65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04">
        <f t="shared" ref="AB27:AB51" si="9">SUM(C27:AA27)</f>
        <v>0</v>
      </c>
      <c r="AC27" s="44"/>
      <c r="AD27" s="105">
        <f t="shared" ref="AD27:AD51" si="10">AB27+AC27</f>
        <v>0</v>
      </c>
      <c r="AE27" s="44"/>
      <c r="AF27" s="44"/>
      <c r="AG27" s="44"/>
      <c r="AH27" s="44"/>
      <c r="AI27" s="104">
        <f t="shared" si="2"/>
        <v>0</v>
      </c>
      <c r="AJ27" s="44"/>
      <c r="AK27" s="44"/>
      <c r="AL27" s="44"/>
      <c r="AM27" s="44"/>
      <c r="AN27" s="104">
        <v>35365</v>
      </c>
    </row>
    <row r="28" spans="1:40" ht="24.75" customHeight="1" x14ac:dyDescent="0.3">
      <c r="A28" s="53">
        <v>16</v>
      </c>
      <c r="B28" s="43" t="s">
        <v>66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04">
        <f t="shared" si="9"/>
        <v>0</v>
      </c>
      <c r="AC28" s="44"/>
      <c r="AD28" s="105">
        <f t="shared" si="10"/>
        <v>0</v>
      </c>
      <c r="AE28" s="44"/>
      <c r="AF28" s="44"/>
      <c r="AG28" s="44"/>
      <c r="AH28" s="44"/>
      <c r="AI28" s="104">
        <f t="shared" si="2"/>
        <v>0</v>
      </c>
      <c r="AJ28" s="44"/>
      <c r="AK28" s="44"/>
      <c r="AL28" s="44"/>
      <c r="AM28" s="44"/>
      <c r="AN28" s="104">
        <v>38273</v>
      </c>
    </row>
    <row r="29" spans="1:40" ht="20.25" x14ac:dyDescent="0.3">
      <c r="A29" s="53">
        <v>17</v>
      </c>
      <c r="B29" s="43" t="s">
        <v>67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04">
        <f t="shared" si="9"/>
        <v>0</v>
      </c>
      <c r="AC29" s="44"/>
      <c r="AD29" s="105">
        <f t="shared" si="10"/>
        <v>0</v>
      </c>
      <c r="AE29" s="44"/>
      <c r="AF29" s="44"/>
      <c r="AG29" s="44"/>
      <c r="AH29" s="44"/>
      <c r="AI29" s="104">
        <f t="shared" si="2"/>
        <v>0</v>
      </c>
      <c r="AJ29" s="44"/>
      <c r="AK29" s="44"/>
      <c r="AL29" s="44"/>
      <c r="AM29" s="44"/>
      <c r="AN29" s="104">
        <v>65905</v>
      </c>
    </row>
    <row r="30" spans="1:40" ht="19.5" customHeight="1" x14ac:dyDescent="0.3">
      <c r="A30" s="53">
        <v>18</v>
      </c>
      <c r="B30" s="43" t="s">
        <v>68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04">
        <f t="shared" si="9"/>
        <v>0</v>
      </c>
      <c r="AC30" s="44"/>
      <c r="AD30" s="105">
        <f t="shared" si="10"/>
        <v>0</v>
      </c>
      <c r="AE30" s="44"/>
      <c r="AF30" s="44"/>
      <c r="AG30" s="44"/>
      <c r="AH30" s="44"/>
      <c r="AI30" s="104">
        <f t="shared" si="2"/>
        <v>0</v>
      </c>
      <c r="AJ30" s="44"/>
      <c r="AK30" s="44"/>
      <c r="AL30" s="44"/>
      <c r="AM30" s="44"/>
      <c r="AN30" s="104">
        <v>74529</v>
      </c>
    </row>
    <row r="31" spans="1:40" ht="19.5" customHeight="1" x14ac:dyDescent="0.3">
      <c r="A31" s="53">
        <v>19</v>
      </c>
      <c r="B31" s="43" t="s">
        <v>69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04">
        <f t="shared" si="9"/>
        <v>0</v>
      </c>
      <c r="AC31" s="44"/>
      <c r="AD31" s="105">
        <f t="shared" si="10"/>
        <v>0</v>
      </c>
      <c r="AE31" s="44"/>
      <c r="AF31" s="44"/>
      <c r="AG31" s="44"/>
      <c r="AH31" s="44"/>
      <c r="AI31" s="104">
        <f t="shared" si="2"/>
        <v>0</v>
      </c>
      <c r="AJ31" s="44"/>
      <c r="AK31" s="44"/>
      <c r="AL31" s="44"/>
      <c r="AM31" s="44"/>
      <c r="AN31" s="104">
        <v>31216</v>
      </c>
    </row>
    <row r="32" spans="1:40" ht="19.5" customHeight="1" x14ac:dyDescent="0.3">
      <c r="A32" s="53">
        <v>20</v>
      </c>
      <c r="B32" s="43" t="s">
        <v>70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04">
        <f t="shared" si="9"/>
        <v>0</v>
      </c>
      <c r="AC32" s="44"/>
      <c r="AD32" s="105">
        <f t="shared" si="10"/>
        <v>0</v>
      </c>
      <c r="AE32" s="44"/>
      <c r="AF32" s="44"/>
      <c r="AG32" s="44"/>
      <c r="AH32" s="44"/>
      <c r="AI32" s="104">
        <f t="shared" si="2"/>
        <v>0</v>
      </c>
      <c r="AJ32" s="44"/>
      <c r="AK32" s="44"/>
      <c r="AL32" s="44"/>
      <c r="AM32" s="44"/>
      <c r="AN32" s="104">
        <v>19601</v>
      </c>
    </row>
    <row r="33" spans="1:40" ht="25.5" customHeight="1" x14ac:dyDescent="0.3">
      <c r="A33" s="53">
        <v>21</v>
      </c>
      <c r="B33" s="43" t="s">
        <v>71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04">
        <f t="shared" si="9"/>
        <v>0</v>
      </c>
      <c r="AC33" s="44"/>
      <c r="AD33" s="105">
        <f t="shared" si="10"/>
        <v>0</v>
      </c>
      <c r="AE33" s="44"/>
      <c r="AF33" s="44"/>
      <c r="AG33" s="44"/>
      <c r="AH33" s="44"/>
      <c r="AI33" s="104">
        <f t="shared" si="2"/>
        <v>0</v>
      </c>
      <c r="AJ33" s="44"/>
      <c r="AK33" s="44"/>
      <c r="AL33" s="44"/>
      <c r="AM33" s="44"/>
      <c r="AN33" s="104">
        <v>50125</v>
      </c>
    </row>
    <row r="34" spans="1:40" ht="25.5" customHeight="1" x14ac:dyDescent="0.3">
      <c r="A34" s="53">
        <v>22</v>
      </c>
      <c r="B34" s="43" t="s">
        <v>72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04">
        <f t="shared" si="9"/>
        <v>0</v>
      </c>
      <c r="AC34" s="44"/>
      <c r="AD34" s="105">
        <f t="shared" si="10"/>
        <v>0</v>
      </c>
      <c r="AE34" s="44"/>
      <c r="AF34" s="44"/>
      <c r="AG34" s="44"/>
      <c r="AH34" s="44"/>
      <c r="AI34" s="104">
        <f t="shared" si="2"/>
        <v>0</v>
      </c>
      <c r="AJ34" s="44"/>
      <c r="AK34" s="44"/>
      <c r="AL34" s="44"/>
      <c r="AM34" s="44"/>
      <c r="AN34" s="104">
        <v>55213</v>
      </c>
    </row>
    <row r="35" spans="1:40" ht="19.5" customHeight="1" x14ac:dyDescent="0.3">
      <c r="A35" s="53">
        <v>23</v>
      </c>
      <c r="B35" s="43" t="s">
        <v>73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04">
        <f t="shared" si="9"/>
        <v>0</v>
      </c>
      <c r="AC35" s="44"/>
      <c r="AD35" s="105">
        <f t="shared" si="10"/>
        <v>0</v>
      </c>
      <c r="AE35" s="44"/>
      <c r="AF35" s="44"/>
      <c r="AG35" s="44"/>
      <c r="AH35" s="44"/>
      <c r="AI35" s="104">
        <f t="shared" si="2"/>
        <v>0</v>
      </c>
      <c r="AJ35" s="44"/>
      <c r="AK35" s="44"/>
      <c r="AL35" s="44"/>
      <c r="AM35" s="44"/>
      <c r="AN35" s="104">
        <v>20946</v>
      </c>
    </row>
    <row r="36" spans="1:40" ht="19.5" customHeight="1" x14ac:dyDescent="0.3">
      <c r="A36" s="53">
        <v>24</v>
      </c>
      <c r="B36" s="43" t="s">
        <v>74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104">
        <f t="shared" si="9"/>
        <v>0</v>
      </c>
      <c r="AC36" s="44"/>
      <c r="AD36" s="105">
        <f t="shared" si="10"/>
        <v>0</v>
      </c>
      <c r="AE36" s="44"/>
      <c r="AF36" s="44"/>
      <c r="AG36" s="44"/>
      <c r="AH36" s="44"/>
      <c r="AI36" s="104">
        <f t="shared" si="2"/>
        <v>0</v>
      </c>
      <c r="AJ36" s="44"/>
      <c r="AK36" s="44"/>
      <c r="AL36" s="44"/>
      <c r="AM36" s="44"/>
      <c r="AN36" s="104">
        <v>30889</v>
      </c>
    </row>
    <row r="37" spans="1:40" ht="19.5" customHeight="1" x14ac:dyDescent="0.3">
      <c r="A37" s="53">
        <v>25</v>
      </c>
      <c r="B37" s="43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104">
        <f t="shared" si="9"/>
        <v>0</v>
      </c>
      <c r="AC37" s="44"/>
      <c r="AD37" s="105">
        <f t="shared" si="10"/>
        <v>0</v>
      </c>
      <c r="AE37" s="44"/>
      <c r="AF37" s="44"/>
      <c r="AG37" s="44"/>
      <c r="AH37" s="44"/>
      <c r="AI37" s="104">
        <f t="shared" si="2"/>
        <v>0</v>
      </c>
      <c r="AJ37" s="44"/>
      <c r="AK37" s="44"/>
      <c r="AL37" s="44"/>
      <c r="AM37" s="44"/>
      <c r="AN37" s="104">
        <v>43300</v>
      </c>
    </row>
    <row r="38" spans="1:40" ht="19.5" customHeight="1" x14ac:dyDescent="0.3">
      <c r="A38" s="53">
        <v>26</v>
      </c>
      <c r="B38" s="43" t="s">
        <v>76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104">
        <f t="shared" si="9"/>
        <v>0</v>
      </c>
      <c r="AC38" s="44"/>
      <c r="AD38" s="105">
        <f t="shared" si="10"/>
        <v>0</v>
      </c>
      <c r="AE38" s="44"/>
      <c r="AF38" s="44"/>
      <c r="AG38" s="44"/>
      <c r="AH38" s="44"/>
      <c r="AI38" s="104">
        <f t="shared" si="2"/>
        <v>0</v>
      </c>
      <c r="AJ38" s="44"/>
      <c r="AK38" s="44"/>
      <c r="AL38" s="44"/>
      <c r="AM38" s="44"/>
      <c r="AN38" s="104">
        <v>90359</v>
      </c>
    </row>
    <row r="39" spans="1:40" ht="19.5" customHeight="1" x14ac:dyDescent="0.3">
      <c r="A39" s="53">
        <v>27</v>
      </c>
      <c r="B39" s="43" t="s">
        <v>77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104">
        <f t="shared" si="9"/>
        <v>0</v>
      </c>
      <c r="AC39" s="44"/>
      <c r="AD39" s="105">
        <f t="shared" si="10"/>
        <v>0</v>
      </c>
      <c r="AE39" s="44"/>
      <c r="AF39" s="44"/>
      <c r="AG39" s="44"/>
      <c r="AH39" s="44"/>
      <c r="AI39" s="104">
        <f t="shared" si="2"/>
        <v>0</v>
      </c>
      <c r="AJ39" s="44"/>
      <c r="AK39" s="44"/>
      <c r="AL39" s="44"/>
      <c r="AM39" s="44"/>
      <c r="AN39" s="104">
        <v>51128</v>
      </c>
    </row>
    <row r="40" spans="1:40" ht="40.5" x14ac:dyDescent="0.3">
      <c r="A40" s="53">
        <v>28</v>
      </c>
      <c r="B40" s="43" t="s">
        <v>78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104">
        <f t="shared" si="9"/>
        <v>0</v>
      </c>
      <c r="AC40" s="44"/>
      <c r="AD40" s="105">
        <f t="shared" si="10"/>
        <v>0</v>
      </c>
      <c r="AE40" s="44"/>
      <c r="AF40" s="44"/>
      <c r="AG40" s="44"/>
      <c r="AH40" s="44"/>
      <c r="AI40" s="104">
        <f t="shared" si="2"/>
        <v>0</v>
      </c>
      <c r="AJ40" s="44"/>
      <c r="AK40" s="44"/>
      <c r="AL40" s="44"/>
      <c r="AM40" s="44"/>
      <c r="AN40" s="104">
        <v>113972</v>
      </c>
    </row>
    <row r="41" spans="1:40" ht="20.25" x14ac:dyDescent="0.3">
      <c r="A41" s="53">
        <v>29</v>
      </c>
      <c r="B41" s="43" t="s">
        <v>79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104">
        <f t="shared" si="9"/>
        <v>0</v>
      </c>
      <c r="AC41" s="44"/>
      <c r="AD41" s="105">
        <f t="shared" si="10"/>
        <v>0</v>
      </c>
      <c r="AE41" s="44"/>
      <c r="AF41" s="44"/>
      <c r="AG41" s="44"/>
      <c r="AH41" s="44"/>
      <c r="AI41" s="104">
        <f t="shared" si="2"/>
        <v>0</v>
      </c>
      <c r="AJ41" s="44"/>
      <c r="AK41" s="44"/>
      <c r="AL41" s="44"/>
      <c r="AM41" s="44"/>
      <c r="AN41" s="104">
        <v>26120</v>
      </c>
    </row>
    <row r="42" spans="1:40" ht="22.5" customHeight="1" x14ac:dyDescent="0.3">
      <c r="A42" s="53">
        <v>30</v>
      </c>
      <c r="B42" s="43" t="s">
        <v>80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104">
        <f t="shared" si="9"/>
        <v>0</v>
      </c>
      <c r="AC42" s="44"/>
      <c r="AD42" s="105">
        <f t="shared" si="10"/>
        <v>0</v>
      </c>
      <c r="AE42" s="44"/>
      <c r="AF42" s="44"/>
      <c r="AG42" s="44"/>
      <c r="AH42" s="44"/>
      <c r="AI42" s="104">
        <f t="shared" si="2"/>
        <v>0</v>
      </c>
      <c r="AJ42" s="44"/>
      <c r="AK42" s="44"/>
      <c r="AL42" s="44"/>
      <c r="AM42" s="44"/>
      <c r="AN42" s="104">
        <v>30474</v>
      </c>
    </row>
    <row r="43" spans="1:40" ht="19.5" customHeight="1" x14ac:dyDescent="0.3">
      <c r="A43" s="53">
        <v>31</v>
      </c>
      <c r="B43" s="43" t="s">
        <v>81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104">
        <f t="shared" si="9"/>
        <v>0</v>
      </c>
      <c r="AC43" s="44"/>
      <c r="AD43" s="105">
        <f t="shared" si="10"/>
        <v>0</v>
      </c>
      <c r="AE43" s="44"/>
      <c r="AF43" s="44"/>
      <c r="AG43" s="44"/>
      <c r="AH43" s="44"/>
      <c r="AI43" s="104">
        <f t="shared" si="2"/>
        <v>0</v>
      </c>
      <c r="AJ43" s="44"/>
      <c r="AK43" s="44"/>
      <c r="AL43" s="44"/>
      <c r="AM43" s="44"/>
      <c r="AN43" s="104">
        <v>122607</v>
      </c>
    </row>
    <row r="44" spans="1:40" ht="19.5" customHeight="1" x14ac:dyDescent="0.3">
      <c r="A44" s="53">
        <v>32</v>
      </c>
      <c r="B44" s="43" t="s">
        <v>82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104">
        <f t="shared" si="9"/>
        <v>0</v>
      </c>
      <c r="AC44" s="44"/>
      <c r="AD44" s="105">
        <f t="shared" si="10"/>
        <v>0</v>
      </c>
      <c r="AE44" s="44"/>
      <c r="AF44" s="44"/>
      <c r="AG44" s="44"/>
      <c r="AH44" s="44"/>
      <c r="AI44" s="104">
        <f t="shared" si="2"/>
        <v>0</v>
      </c>
      <c r="AJ44" s="44"/>
      <c r="AK44" s="44"/>
      <c r="AL44" s="44"/>
      <c r="AM44" s="44"/>
      <c r="AN44" s="104">
        <v>18818</v>
      </c>
    </row>
    <row r="45" spans="1:40" ht="30" customHeight="1" x14ac:dyDescent="0.3">
      <c r="A45" s="53">
        <v>33</v>
      </c>
      <c r="B45" s="43" t="s">
        <v>83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104">
        <f t="shared" si="9"/>
        <v>0</v>
      </c>
      <c r="AC45" s="44"/>
      <c r="AD45" s="105">
        <f t="shared" si="10"/>
        <v>0</v>
      </c>
      <c r="AE45" s="44"/>
      <c r="AF45" s="44"/>
      <c r="AG45" s="44"/>
      <c r="AH45" s="44"/>
      <c r="AI45" s="104">
        <f t="shared" si="2"/>
        <v>0</v>
      </c>
      <c r="AJ45" s="44"/>
      <c r="AK45" s="44"/>
      <c r="AL45" s="44"/>
      <c r="AM45" s="44"/>
      <c r="AN45" s="104">
        <v>0</v>
      </c>
    </row>
    <row r="46" spans="1:40" ht="40.5" x14ac:dyDescent="0.3">
      <c r="A46" s="53">
        <v>34</v>
      </c>
      <c r="B46" s="43" t="s">
        <v>84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104">
        <f t="shared" si="9"/>
        <v>0</v>
      </c>
      <c r="AC46" s="44"/>
      <c r="AD46" s="105">
        <f t="shared" si="10"/>
        <v>0</v>
      </c>
      <c r="AE46" s="44"/>
      <c r="AF46" s="44"/>
      <c r="AG46" s="44"/>
      <c r="AH46" s="44"/>
      <c r="AI46" s="104">
        <f t="shared" si="2"/>
        <v>0</v>
      </c>
      <c r="AJ46" s="44"/>
      <c r="AK46" s="44"/>
      <c r="AL46" s="44"/>
      <c r="AM46" s="44"/>
      <c r="AN46" s="104">
        <v>3563</v>
      </c>
    </row>
    <row r="47" spans="1:40" ht="24.75" customHeight="1" x14ac:dyDescent="0.3">
      <c r="A47" s="53">
        <v>35</v>
      </c>
      <c r="B47" s="43" t="s">
        <v>85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104">
        <f t="shared" si="9"/>
        <v>0</v>
      </c>
      <c r="AC47" s="44"/>
      <c r="AD47" s="105">
        <f t="shared" si="10"/>
        <v>0</v>
      </c>
      <c r="AE47" s="44"/>
      <c r="AF47" s="44"/>
      <c r="AG47" s="44"/>
      <c r="AH47" s="44"/>
      <c r="AI47" s="104">
        <f t="shared" si="2"/>
        <v>0</v>
      </c>
      <c r="AJ47" s="44"/>
      <c r="AK47" s="44"/>
      <c r="AL47" s="44"/>
      <c r="AM47" s="44"/>
      <c r="AN47" s="104">
        <v>0</v>
      </c>
    </row>
    <row r="48" spans="1:40" ht="42.75" customHeight="1" x14ac:dyDescent="0.3">
      <c r="A48" s="53">
        <v>36</v>
      </c>
      <c r="B48" s="43" t="s">
        <v>86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104">
        <f t="shared" si="9"/>
        <v>0</v>
      </c>
      <c r="AC48" s="44"/>
      <c r="AD48" s="105">
        <f t="shared" si="10"/>
        <v>0</v>
      </c>
      <c r="AE48" s="44"/>
      <c r="AF48" s="44"/>
      <c r="AG48" s="44"/>
      <c r="AH48" s="44"/>
      <c r="AI48" s="104">
        <f t="shared" si="2"/>
        <v>0</v>
      </c>
      <c r="AJ48" s="44"/>
      <c r="AK48" s="44"/>
      <c r="AL48" s="44"/>
      <c r="AM48" s="44"/>
      <c r="AN48" s="104">
        <v>0</v>
      </c>
    </row>
    <row r="49" spans="1:40" ht="20.25" x14ac:dyDescent="0.3">
      <c r="A49" s="53">
        <v>37</v>
      </c>
      <c r="B49" s="54" t="s">
        <v>87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104">
        <f t="shared" si="9"/>
        <v>0</v>
      </c>
      <c r="AC49" s="44"/>
      <c r="AD49" s="105">
        <f t="shared" si="10"/>
        <v>0</v>
      </c>
      <c r="AE49" s="44"/>
      <c r="AF49" s="44"/>
      <c r="AG49" s="44"/>
      <c r="AH49" s="44"/>
      <c r="AI49" s="104">
        <f t="shared" si="2"/>
        <v>0</v>
      </c>
      <c r="AJ49" s="44"/>
      <c r="AK49" s="44"/>
      <c r="AL49" s="44"/>
      <c r="AM49" s="44"/>
      <c r="AN49" s="104">
        <v>0</v>
      </c>
    </row>
    <row r="50" spans="1:40" ht="25.5" customHeight="1" x14ac:dyDescent="0.3">
      <c r="A50" s="53">
        <v>38</v>
      </c>
      <c r="B50" s="54" t="s">
        <v>88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104">
        <f t="shared" si="9"/>
        <v>0</v>
      </c>
      <c r="AC50" s="44"/>
      <c r="AD50" s="105">
        <f t="shared" si="10"/>
        <v>0</v>
      </c>
      <c r="AE50" s="44"/>
      <c r="AF50" s="44"/>
      <c r="AG50" s="44"/>
      <c r="AH50" s="44"/>
      <c r="AI50" s="104">
        <f t="shared" si="2"/>
        <v>0</v>
      </c>
      <c r="AJ50" s="44"/>
      <c r="AK50" s="44"/>
      <c r="AL50" s="44"/>
      <c r="AM50" s="44"/>
      <c r="AN50" s="104">
        <v>0</v>
      </c>
    </row>
    <row r="51" spans="1:40" ht="20.25" x14ac:dyDescent="0.3">
      <c r="A51" s="53">
        <v>39</v>
      </c>
      <c r="B51" s="54" t="s">
        <v>89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104">
        <f t="shared" si="9"/>
        <v>0</v>
      </c>
      <c r="AC51" s="44"/>
      <c r="AD51" s="105">
        <f t="shared" si="10"/>
        <v>0</v>
      </c>
      <c r="AE51" s="44"/>
      <c r="AF51" s="44"/>
      <c r="AG51" s="44"/>
      <c r="AH51" s="44"/>
      <c r="AI51" s="104">
        <f t="shared" si="2"/>
        <v>0</v>
      </c>
      <c r="AJ51" s="44"/>
      <c r="AK51" s="44"/>
      <c r="AL51" s="44"/>
      <c r="AM51" s="44"/>
      <c r="AN51" s="104">
        <v>0</v>
      </c>
    </row>
    <row r="52" spans="1:40" ht="40.5" x14ac:dyDescent="0.3">
      <c r="A52" s="107"/>
      <c r="B52" s="50" t="s">
        <v>90</v>
      </c>
      <c r="C52" s="108">
        <f>SUM(C27:C51)</f>
        <v>0</v>
      </c>
      <c r="D52" s="108">
        <f t="shared" ref="D52:AI52" si="11">SUM(D27:D51)</f>
        <v>0</v>
      </c>
      <c r="E52" s="108">
        <f t="shared" si="11"/>
        <v>0</v>
      </c>
      <c r="F52" s="108">
        <f t="shared" si="11"/>
        <v>0</v>
      </c>
      <c r="G52" s="108">
        <f t="shared" si="11"/>
        <v>0</v>
      </c>
      <c r="H52" s="108">
        <f t="shared" si="11"/>
        <v>0</v>
      </c>
      <c r="I52" s="108">
        <f t="shared" si="11"/>
        <v>0</v>
      </c>
      <c r="J52" s="108">
        <f t="shared" si="11"/>
        <v>0</v>
      </c>
      <c r="K52" s="108">
        <f t="shared" si="11"/>
        <v>0</v>
      </c>
      <c r="L52" s="108">
        <f t="shared" si="11"/>
        <v>0</v>
      </c>
      <c r="M52" s="108">
        <f t="shared" si="11"/>
        <v>0</v>
      </c>
      <c r="N52" s="108">
        <f t="shared" si="11"/>
        <v>0</v>
      </c>
      <c r="O52" s="108">
        <f t="shared" si="11"/>
        <v>0</v>
      </c>
      <c r="P52" s="108">
        <f t="shared" si="11"/>
        <v>0</v>
      </c>
      <c r="Q52" s="108">
        <f t="shared" si="11"/>
        <v>0</v>
      </c>
      <c r="R52" s="108">
        <f t="shared" si="11"/>
        <v>0</v>
      </c>
      <c r="S52" s="108">
        <f t="shared" si="11"/>
        <v>0</v>
      </c>
      <c r="T52" s="108">
        <f t="shared" si="11"/>
        <v>0</v>
      </c>
      <c r="U52" s="108">
        <f t="shared" si="11"/>
        <v>0</v>
      </c>
      <c r="V52" s="108">
        <f t="shared" si="11"/>
        <v>0</v>
      </c>
      <c r="W52" s="108">
        <f t="shared" si="11"/>
        <v>0</v>
      </c>
      <c r="X52" s="108">
        <f t="shared" si="11"/>
        <v>0</v>
      </c>
      <c r="Y52" s="108">
        <f t="shared" si="11"/>
        <v>0</v>
      </c>
      <c r="Z52" s="108">
        <f t="shared" si="11"/>
        <v>0</v>
      </c>
      <c r="AA52" s="108">
        <f t="shared" si="11"/>
        <v>0</v>
      </c>
      <c r="AB52" s="108">
        <f t="shared" si="11"/>
        <v>0</v>
      </c>
      <c r="AC52" s="108">
        <f t="shared" si="11"/>
        <v>0</v>
      </c>
      <c r="AD52" s="108">
        <f t="shared" si="11"/>
        <v>0</v>
      </c>
      <c r="AE52" s="51">
        <f t="shared" si="11"/>
        <v>0</v>
      </c>
      <c r="AF52" s="51">
        <f t="shared" si="11"/>
        <v>0</v>
      </c>
      <c r="AG52" s="51">
        <f t="shared" si="11"/>
        <v>0</v>
      </c>
      <c r="AH52" s="51">
        <f t="shared" si="11"/>
        <v>0</v>
      </c>
      <c r="AI52" s="51">
        <f t="shared" si="11"/>
        <v>0</v>
      </c>
      <c r="AJ52" s="51"/>
      <c r="AK52" s="51"/>
      <c r="AL52" s="51"/>
      <c r="AM52" s="51"/>
      <c r="AN52" s="51">
        <v>922403</v>
      </c>
    </row>
    <row r="53" spans="1:40" ht="20.25" x14ac:dyDescent="0.3">
      <c r="A53" s="107"/>
      <c r="B53" s="50" t="s">
        <v>91</v>
      </c>
      <c r="C53" s="108">
        <f>C15+C22+C26+C52</f>
        <v>0</v>
      </c>
      <c r="D53" s="108">
        <f t="shared" ref="D53:AI53" si="12">D15+D22+D26+D52</f>
        <v>0</v>
      </c>
      <c r="E53" s="108">
        <f t="shared" si="12"/>
        <v>0</v>
      </c>
      <c r="F53" s="108">
        <f t="shared" si="12"/>
        <v>0</v>
      </c>
      <c r="G53" s="108">
        <f t="shared" si="12"/>
        <v>0</v>
      </c>
      <c r="H53" s="108">
        <f t="shared" si="12"/>
        <v>0</v>
      </c>
      <c r="I53" s="108">
        <f t="shared" si="12"/>
        <v>0</v>
      </c>
      <c r="J53" s="108">
        <f t="shared" si="12"/>
        <v>0</v>
      </c>
      <c r="K53" s="108">
        <f t="shared" si="12"/>
        <v>701</v>
      </c>
      <c r="L53" s="108">
        <f t="shared" si="12"/>
        <v>0</v>
      </c>
      <c r="M53" s="108">
        <f t="shared" si="12"/>
        <v>0</v>
      </c>
      <c r="N53" s="108">
        <f t="shared" si="12"/>
        <v>0</v>
      </c>
      <c r="O53" s="108">
        <f t="shared" si="12"/>
        <v>1189</v>
      </c>
      <c r="P53" s="108">
        <f t="shared" si="12"/>
        <v>0</v>
      </c>
      <c r="Q53" s="108">
        <f t="shared" si="12"/>
        <v>0</v>
      </c>
      <c r="R53" s="108">
        <f t="shared" si="12"/>
        <v>0</v>
      </c>
      <c r="S53" s="108">
        <f t="shared" si="12"/>
        <v>2437</v>
      </c>
      <c r="T53" s="108">
        <f t="shared" si="12"/>
        <v>0</v>
      </c>
      <c r="U53" s="108">
        <f t="shared" si="12"/>
        <v>0</v>
      </c>
      <c r="V53" s="108">
        <f t="shared" si="12"/>
        <v>0</v>
      </c>
      <c r="W53" s="108">
        <f t="shared" si="12"/>
        <v>0</v>
      </c>
      <c r="X53" s="108">
        <f t="shared" si="12"/>
        <v>0</v>
      </c>
      <c r="Y53" s="108">
        <f t="shared" si="12"/>
        <v>0</v>
      </c>
      <c r="Z53" s="108">
        <f t="shared" si="12"/>
        <v>0</v>
      </c>
      <c r="AA53" s="108">
        <f t="shared" si="12"/>
        <v>837</v>
      </c>
      <c r="AB53" s="108">
        <f t="shared" si="12"/>
        <v>5164</v>
      </c>
      <c r="AC53" s="108">
        <f t="shared" si="12"/>
        <v>63</v>
      </c>
      <c r="AD53" s="108">
        <f t="shared" si="12"/>
        <v>5227</v>
      </c>
      <c r="AE53" s="51">
        <f t="shared" si="12"/>
        <v>0</v>
      </c>
      <c r="AF53" s="51">
        <f t="shared" si="12"/>
        <v>0</v>
      </c>
      <c r="AG53" s="51">
        <f t="shared" si="12"/>
        <v>0</v>
      </c>
      <c r="AH53" s="51">
        <f t="shared" si="12"/>
        <v>0</v>
      </c>
      <c r="AI53" s="51">
        <f t="shared" si="12"/>
        <v>5227</v>
      </c>
      <c r="AJ53" s="51"/>
      <c r="AK53" s="51"/>
      <c r="AL53" s="51"/>
      <c r="AM53" s="51"/>
      <c r="AN53" s="51">
        <v>2241173</v>
      </c>
    </row>
    <row r="54" spans="1:40" ht="27.75" customHeight="1" x14ac:dyDescent="0.3">
      <c r="A54" s="55">
        <v>40</v>
      </c>
      <c r="B54" s="43" t="s">
        <v>92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104">
        <f>SUM(C54:Z54)</f>
        <v>0</v>
      </c>
      <c r="AC54" s="44"/>
      <c r="AD54" s="105">
        <f>AB54+AC54</f>
        <v>0</v>
      </c>
      <c r="AE54" s="44"/>
      <c r="AF54" s="44"/>
      <c r="AG54" s="44"/>
      <c r="AH54" s="44"/>
      <c r="AI54" s="104">
        <v>0</v>
      </c>
      <c r="AJ54" s="44"/>
      <c r="AK54" s="44"/>
      <c r="AL54" s="44"/>
      <c r="AM54" s="44"/>
      <c r="AN54" s="104">
        <v>0</v>
      </c>
    </row>
    <row r="55" spans="1:40" ht="20.25" customHeight="1" x14ac:dyDescent="0.3">
      <c r="A55" s="107"/>
      <c r="B55" s="50" t="s">
        <v>93</v>
      </c>
      <c r="C55" s="108">
        <f>SUM(C54)</f>
        <v>0</v>
      </c>
      <c r="D55" s="108">
        <f t="shared" ref="D55:AD55" si="13">SUM(D54)</f>
        <v>0</v>
      </c>
      <c r="E55" s="108">
        <f t="shared" si="13"/>
        <v>0</v>
      </c>
      <c r="F55" s="108">
        <f t="shared" si="13"/>
        <v>0</v>
      </c>
      <c r="G55" s="108">
        <f t="shared" si="13"/>
        <v>0</v>
      </c>
      <c r="H55" s="108">
        <f t="shared" si="13"/>
        <v>0</v>
      </c>
      <c r="I55" s="108">
        <f t="shared" si="13"/>
        <v>0</v>
      </c>
      <c r="J55" s="108">
        <f t="shared" si="13"/>
        <v>0</v>
      </c>
      <c r="K55" s="108">
        <f t="shared" si="13"/>
        <v>0</v>
      </c>
      <c r="L55" s="108">
        <f t="shared" si="13"/>
        <v>0</v>
      </c>
      <c r="M55" s="108">
        <f t="shared" si="13"/>
        <v>0</v>
      </c>
      <c r="N55" s="108">
        <f t="shared" si="13"/>
        <v>0</v>
      </c>
      <c r="O55" s="108">
        <f t="shared" si="13"/>
        <v>0</v>
      </c>
      <c r="P55" s="108">
        <f t="shared" si="13"/>
        <v>0</v>
      </c>
      <c r="Q55" s="108">
        <f t="shared" si="13"/>
        <v>0</v>
      </c>
      <c r="R55" s="108">
        <f t="shared" si="13"/>
        <v>0</v>
      </c>
      <c r="S55" s="108">
        <f t="shared" si="13"/>
        <v>0</v>
      </c>
      <c r="T55" s="108">
        <f t="shared" si="13"/>
        <v>0</v>
      </c>
      <c r="U55" s="108">
        <f t="shared" si="13"/>
        <v>0</v>
      </c>
      <c r="V55" s="108">
        <f t="shared" si="13"/>
        <v>0</v>
      </c>
      <c r="W55" s="108">
        <f t="shared" si="13"/>
        <v>0</v>
      </c>
      <c r="X55" s="108">
        <f t="shared" si="13"/>
        <v>0</v>
      </c>
      <c r="Y55" s="108">
        <f t="shared" si="13"/>
        <v>0</v>
      </c>
      <c r="Z55" s="108">
        <f t="shared" si="13"/>
        <v>0</v>
      </c>
      <c r="AA55" s="108">
        <f t="shared" si="13"/>
        <v>0</v>
      </c>
      <c r="AB55" s="108">
        <f t="shared" si="13"/>
        <v>0</v>
      </c>
      <c r="AC55" s="108">
        <f t="shared" si="13"/>
        <v>0</v>
      </c>
      <c r="AD55" s="108">
        <f t="shared" si="13"/>
        <v>0</v>
      </c>
      <c r="AE55" s="51">
        <f t="shared" ref="AE55:AI55" si="14">AE54</f>
        <v>0</v>
      </c>
      <c r="AF55" s="51">
        <f t="shared" si="14"/>
        <v>0</v>
      </c>
      <c r="AG55" s="51">
        <f t="shared" si="14"/>
        <v>0</v>
      </c>
      <c r="AH55" s="51">
        <f t="shared" si="14"/>
        <v>0</v>
      </c>
      <c r="AI55" s="51">
        <f t="shared" si="14"/>
        <v>0</v>
      </c>
      <c r="AJ55" s="51"/>
      <c r="AK55" s="51"/>
      <c r="AL55" s="51"/>
      <c r="AM55" s="51"/>
      <c r="AN55" s="51">
        <v>0</v>
      </c>
    </row>
    <row r="56" spans="1:40" ht="18.75" customHeight="1" x14ac:dyDescent="0.3">
      <c r="A56" s="56">
        <v>41</v>
      </c>
      <c r="B56" s="43" t="s">
        <v>94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104">
        <f t="shared" ref="AB56:AB60" si="15">SUM(C56:AA56)</f>
        <v>0</v>
      </c>
      <c r="AC56" s="44"/>
      <c r="AD56" s="105">
        <f>AB56+AC56</f>
        <v>0</v>
      </c>
      <c r="AE56" s="44"/>
      <c r="AF56" s="44"/>
      <c r="AG56" s="44"/>
      <c r="AH56" s="44"/>
      <c r="AI56" s="104">
        <f t="shared" ref="AI56:AI60" si="16">AD56+AE56</f>
        <v>0</v>
      </c>
      <c r="AJ56" s="44"/>
      <c r="AK56" s="44"/>
      <c r="AL56" s="44"/>
      <c r="AM56" s="44"/>
      <c r="AN56" s="104">
        <v>86921</v>
      </c>
    </row>
    <row r="57" spans="1:40" ht="26.25" customHeight="1" x14ac:dyDescent="0.3">
      <c r="A57" s="56">
        <v>42</v>
      </c>
      <c r="B57" s="43" t="s">
        <v>95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104">
        <f t="shared" si="15"/>
        <v>0</v>
      </c>
      <c r="AC57" s="44"/>
      <c r="AD57" s="105">
        <f>AB57+AC57</f>
        <v>0</v>
      </c>
      <c r="AE57" s="44"/>
      <c r="AF57" s="44"/>
      <c r="AG57" s="44"/>
      <c r="AH57" s="44"/>
      <c r="AI57" s="104">
        <f t="shared" si="16"/>
        <v>0</v>
      </c>
      <c r="AJ57" s="44"/>
      <c r="AK57" s="44"/>
      <c r="AL57" s="44"/>
      <c r="AM57" s="44"/>
      <c r="AN57" s="104">
        <v>1815</v>
      </c>
    </row>
    <row r="58" spans="1:40" ht="24.75" customHeight="1" x14ac:dyDescent="0.3">
      <c r="A58" s="56">
        <v>43</v>
      </c>
      <c r="B58" s="43" t="s">
        <v>96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104">
        <f t="shared" si="15"/>
        <v>0</v>
      </c>
      <c r="AC58" s="44"/>
      <c r="AD58" s="105">
        <f>AB58+AC58</f>
        <v>0</v>
      </c>
      <c r="AE58" s="44"/>
      <c r="AF58" s="44"/>
      <c r="AG58" s="44"/>
      <c r="AH58" s="44"/>
      <c r="AI58" s="104">
        <f t="shared" si="16"/>
        <v>0</v>
      </c>
      <c r="AJ58" s="44"/>
      <c r="AK58" s="44"/>
      <c r="AL58" s="44"/>
      <c r="AM58" s="44"/>
      <c r="AN58" s="104">
        <v>541</v>
      </c>
    </row>
    <row r="59" spans="1:40" ht="28.5" customHeight="1" x14ac:dyDescent="0.3">
      <c r="A59" s="56">
        <v>44</v>
      </c>
      <c r="B59" s="43" t="s">
        <v>97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104">
        <f t="shared" si="15"/>
        <v>0</v>
      </c>
      <c r="AC59" s="44"/>
      <c r="AD59" s="105">
        <f>AB59+AC59</f>
        <v>0</v>
      </c>
      <c r="AE59" s="44"/>
      <c r="AF59" s="44"/>
      <c r="AG59" s="44"/>
      <c r="AH59" s="44"/>
      <c r="AI59" s="104">
        <f t="shared" si="16"/>
        <v>0</v>
      </c>
      <c r="AJ59" s="44"/>
      <c r="AK59" s="44"/>
      <c r="AL59" s="44"/>
      <c r="AM59" s="44"/>
      <c r="AN59" s="104">
        <v>7674</v>
      </c>
    </row>
    <row r="60" spans="1:40" ht="24" customHeight="1" x14ac:dyDescent="0.3">
      <c r="A60" s="56">
        <v>45</v>
      </c>
      <c r="B60" s="43" t="s">
        <v>98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104">
        <f t="shared" si="15"/>
        <v>0</v>
      </c>
      <c r="AC60" s="44"/>
      <c r="AD60" s="105">
        <f>AB60+AC60</f>
        <v>0</v>
      </c>
      <c r="AE60" s="44"/>
      <c r="AF60" s="44"/>
      <c r="AG60" s="44"/>
      <c r="AH60" s="44"/>
      <c r="AI60" s="104">
        <f t="shared" si="16"/>
        <v>0</v>
      </c>
      <c r="AJ60" s="44"/>
      <c r="AK60" s="44"/>
      <c r="AL60" s="44"/>
      <c r="AM60" s="44"/>
      <c r="AN60" s="104">
        <v>15256</v>
      </c>
    </row>
    <row r="61" spans="1:40" ht="40.5" x14ac:dyDescent="0.3">
      <c r="A61" s="107"/>
      <c r="B61" s="50" t="s">
        <v>99</v>
      </c>
      <c r="C61" s="108">
        <f>SUM(C56:C60)</f>
        <v>0</v>
      </c>
      <c r="D61" s="108">
        <f t="shared" ref="D61:AI61" si="17">SUM(D56:D60)</f>
        <v>0</v>
      </c>
      <c r="E61" s="108">
        <f t="shared" si="17"/>
        <v>0</v>
      </c>
      <c r="F61" s="108">
        <f t="shared" si="17"/>
        <v>0</v>
      </c>
      <c r="G61" s="108">
        <f t="shared" si="17"/>
        <v>0</v>
      </c>
      <c r="H61" s="108">
        <f t="shared" si="17"/>
        <v>0</v>
      </c>
      <c r="I61" s="108">
        <f t="shared" si="17"/>
        <v>0</v>
      </c>
      <c r="J61" s="108">
        <f t="shared" si="17"/>
        <v>0</v>
      </c>
      <c r="K61" s="108">
        <f t="shared" si="17"/>
        <v>0</v>
      </c>
      <c r="L61" s="108">
        <f t="shared" si="17"/>
        <v>0</v>
      </c>
      <c r="M61" s="108">
        <f t="shared" si="17"/>
        <v>0</v>
      </c>
      <c r="N61" s="108">
        <f t="shared" si="17"/>
        <v>0</v>
      </c>
      <c r="O61" s="108">
        <f t="shared" si="17"/>
        <v>0</v>
      </c>
      <c r="P61" s="108">
        <f t="shared" si="17"/>
        <v>0</v>
      </c>
      <c r="Q61" s="108">
        <f t="shared" si="17"/>
        <v>0</v>
      </c>
      <c r="R61" s="108">
        <f t="shared" si="17"/>
        <v>0</v>
      </c>
      <c r="S61" s="108">
        <f t="shared" si="17"/>
        <v>0</v>
      </c>
      <c r="T61" s="108">
        <f t="shared" si="17"/>
        <v>0</v>
      </c>
      <c r="U61" s="108">
        <f t="shared" si="17"/>
        <v>0</v>
      </c>
      <c r="V61" s="108">
        <f t="shared" si="17"/>
        <v>0</v>
      </c>
      <c r="W61" s="108">
        <f t="shared" si="17"/>
        <v>0</v>
      </c>
      <c r="X61" s="108">
        <f t="shared" si="17"/>
        <v>0</v>
      </c>
      <c r="Y61" s="108">
        <f t="shared" si="17"/>
        <v>0</v>
      </c>
      <c r="Z61" s="108">
        <f t="shared" si="17"/>
        <v>0</v>
      </c>
      <c r="AA61" s="108">
        <f t="shared" si="17"/>
        <v>0</v>
      </c>
      <c r="AB61" s="108">
        <f t="shared" si="17"/>
        <v>0</v>
      </c>
      <c r="AC61" s="108">
        <f t="shared" si="17"/>
        <v>0</v>
      </c>
      <c r="AD61" s="108">
        <f t="shared" si="17"/>
        <v>0</v>
      </c>
      <c r="AE61" s="51">
        <f t="shared" si="17"/>
        <v>0</v>
      </c>
      <c r="AF61" s="51">
        <f t="shared" si="17"/>
        <v>0</v>
      </c>
      <c r="AG61" s="51">
        <f t="shared" si="17"/>
        <v>0</v>
      </c>
      <c r="AH61" s="51">
        <f t="shared" si="17"/>
        <v>0</v>
      </c>
      <c r="AI61" s="51">
        <f t="shared" si="17"/>
        <v>0</v>
      </c>
      <c r="AJ61" s="51"/>
      <c r="AK61" s="51"/>
      <c r="AL61" s="51"/>
      <c r="AM61" s="51"/>
      <c r="AN61" s="51">
        <v>112207</v>
      </c>
    </row>
    <row r="62" spans="1:40" ht="22.5" customHeight="1" x14ac:dyDescent="0.25">
      <c r="A62" s="109">
        <v>46</v>
      </c>
      <c r="B62" s="110" t="s">
        <v>100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>
        <v>228</v>
      </c>
      <c r="T62" s="44"/>
      <c r="U62" s="44"/>
      <c r="V62" s="44"/>
      <c r="W62" s="44"/>
      <c r="X62" s="44"/>
      <c r="Y62" s="44"/>
      <c r="Z62" s="44"/>
      <c r="AA62" s="44"/>
      <c r="AB62" s="104">
        <f t="shared" ref="AB62:AB95" si="18">SUM(C62:AA62)</f>
        <v>228</v>
      </c>
      <c r="AC62" s="44"/>
      <c r="AD62" s="105">
        <f t="shared" ref="AD62:AD95" si="19">AB62+AC62</f>
        <v>228</v>
      </c>
      <c r="AE62" s="44"/>
      <c r="AF62" s="44"/>
      <c r="AG62" s="44"/>
      <c r="AH62" s="44"/>
      <c r="AI62" s="104">
        <f t="shared" ref="AI62:AI95" si="20">AD62+AE62</f>
        <v>228</v>
      </c>
      <c r="AJ62" s="44"/>
      <c r="AK62" s="44"/>
      <c r="AL62" s="44"/>
      <c r="AM62" s="44"/>
      <c r="AN62" s="104">
        <v>26653</v>
      </c>
    </row>
    <row r="63" spans="1:40" ht="26.25" customHeight="1" x14ac:dyDescent="0.25">
      <c r="A63" s="109">
        <f>A62+1</f>
        <v>47</v>
      </c>
      <c r="B63" s="110" t="s">
        <v>101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104">
        <f t="shared" si="18"/>
        <v>0</v>
      </c>
      <c r="AC63" s="44"/>
      <c r="AD63" s="105">
        <f t="shared" si="19"/>
        <v>0</v>
      </c>
      <c r="AE63" s="44"/>
      <c r="AF63" s="44"/>
      <c r="AG63" s="44"/>
      <c r="AH63" s="44"/>
      <c r="AI63" s="104">
        <f t="shared" si="20"/>
        <v>0</v>
      </c>
      <c r="AJ63" s="44"/>
      <c r="AK63" s="44"/>
      <c r="AL63" s="44"/>
      <c r="AM63" s="44"/>
      <c r="AN63" s="104">
        <v>36332</v>
      </c>
    </row>
    <row r="64" spans="1:40" ht="18.75" x14ac:dyDescent="0.25">
      <c r="A64" s="109">
        <f t="shared" ref="A64:A95" si="21">A63+1</f>
        <v>48</v>
      </c>
      <c r="B64" s="110" t="s">
        <v>102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104">
        <f t="shared" si="18"/>
        <v>0</v>
      </c>
      <c r="AC64" s="44"/>
      <c r="AD64" s="105">
        <f t="shared" si="19"/>
        <v>0</v>
      </c>
      <c r="AE64" s="44"/>
      <c r="AF64" s="44"/>
      <c r="AG64" s="44"/>
      <c r="AH64" s="44"/>
      <c r="AI64" s="104">
        <f t="shared" si="20"/>
        <v>0</v>
      </c>
      <c r="AJ64" s="44"/>
      <c r="AK64" s="44"/>
      <c r="AL64" s="44"/>
      <c r="AM64" s="44"/>
      <c r="AN64" s="104">
        <v>0</v>
      </c>
    </row>
    <row r="65" spans="1:40" ht="18.75" x14ac:dyDescent="0.25">
      <c r="A65" s="109">
        <f t="shared" si="21"/>
        <v>49</v>
      </c>
      <c r="B65" s="111" t="s">
        <v>103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104">
        <f t="shared" si="18"/>
        <v>0</v>
      </c>
      <c r="AC65" s="44"/>
      <c r="AD65" s="105">
        <f t="shared" si="19"/>
        <v>0</v>
      </c>
      <c r="AE65" s="44"/>
      <c r="AF65" s="44"/>
      <c r="AG65" s="44"/>
      <c r="AH65" s="44"/>
      <c r="AI65" s="104">
        <f t="shared" si="20"/>
        <v>0</v>
      </c>
      <c r="AJ65" s="44"/>
      <c r="AK65" s="44"/>
      <c r="AL65" s="44"/>
      <c r="AM65" s="44"/>
      <c r="AN65" s="104">
        <v>0</v>
      </c>
    </row>
    <row r="66" spans="1:40" ht="18.75" x14ac:dyDescent="0.25">
      <c r="A66" s="109">
        <f t="shared" si="21"/>
        <v>50</v>
      </c>
      <c r="B66" s="112" t="s">
        <v>104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104">
        <f t="shared" si="18"/>
        <v>0</v>
      </c>
      <c r="AC66" s="44"/>
      <c r="AD66" s="105">
        <f t="shared" si="19"/>
        <v>0</v>
      </c>
      <c r="AE66" s="44"/>
      <c r="AF66" s="44"/>
      <c r="AG66" s="44"/>
      <c r="AH66" s="44"/>
      <c r="AI66" s="104">
        <f t="shared" si="20"/>
        <v>0</v>
      </c>
      <c r="AJ66" s="44"/>
      <c r="AK66" s="44"/>
      <c r="AL66" s="44"/>
      <c r="AM66" s="44"/>
      <c r="AN66" s="104">
        <v>0</v>
      </c>
    </row>
    <row r="67" spans="1:40" ht="18.75" x14ac:dyDescent="0.25">
      <c r="A67" s="109">
        <f t="shared" si="21"/>
        <v>51</v>
      </c>
      <c r="B67" s="113" t="s">
        <v>105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104">
        <f t="shared" si="18"/>
        <v>0</v>
      </c>
      <c r="AC67" s="44"/>
      <c r="AD67" s="105">
        <f t="shared" si="19"/>
        <v>0</v>
      </c>
      <c r="AE67" s="44"/>
      <c r="AF67" s="44"/>
      <c r="AG67" s="44"/>
      <c r="AH67" s="44"/>
      <c r="AI67" s="104">
        <f t="shared" si="20"/>
        <v>0</v>
      </c>
      <c r="AJ67" s="44"/>
      <c r="AK67" s="44"/>
      <c r="AL67" s="44"/>
      <c r="AM67" s="44"/>
      <c r="AN67" s="104">
        <v>0</v>
      </c>
    </row>
    <row r="68" spans="1:40" ht="18.75" x14ac:dyDescent="0.25">
      <c r="A68" s="109">
        <f t="shared" si="21"/>
        <v>52</v>
      </c>
      <c r="B68" s="114" t="s">
        <v>106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104">
        <f t="shared" si="18"/>
        <v>0</v>
      </c>
      <c r="AC68" s="44"/>
      <c r="AD68" s="105">
        <f t="shared" si="19"/>
        <v>0</v>
      </c>
      <c r="AE68" s="44"/>
      <c r="AF68" s="44"/>
      <c r="AG68" s="44"/>
      <c r="AH68" s="44"/>
      <c r="AI68" s="104">
        <f t="shared" si="20"/>
        <v>0</v>
      </c>
      <c r="AJ68" s="44"/>
      <c r="AK68" s="44"/>
      <c r="AL68" s="44"/>
      <c r="AM68" s="44"/>
      <c r="AN68" s="104">
        <v>0</v>
      </c>
    </row>
    <row r="69" spans="1:40" s="1" customFormat="1" ht="27.75" customHeight="1" x14ac:dyDescent="0.25">
      <c r="A69" s="109">
        <f t="shared" si="21"/>
        <v>53</v>
      </c>
      <c r="B69" s="112" t="s">
        <v>107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104">
        <f t="shared" si="18"/>
        <v>0</v>
      </c>
      <c r="AC69" s="44"/>
      <c r="AD69" s="105">
        <f t="shared" si="19"/>
        <v>0</v>
      </c>
      <c r="AE69" s="44"/>
      <c r="AF69" s="44"/>
      <c r="AG69" s="44"/>
      <c r="AH69" s="44"/>
      <c r="AI69" s="104">
        <f t="shared" si="20"/>
        <v>0</v>
      </c>
      <c r="AJ69" s="44"/>
      <c r="AK69" s="44"/>
      <c r="AL69" s="44"/>
      <c r="AM69" s="44"/>
      <c r="AN69" s="104">
        <v>39</v>
      </c>
    </row>
    <row r="70" spans="1:40" ht="21" customHeight="1" x14ac:dyDescent="0.25">
      <c r="A70" s="109">
        <f t="shared" si="21"/>
        <v>54</v>
      </c>
      <c r="B70" s="112" t="s">
        <v>108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104">
        <f t="shared" si="18"/>
        <v>0</v>
      </c>
      <c r="AC70" s="44"/>
      <c r="AD70" s="105">
        <f t="shared" si="19"/>
        <v>0</v>
      </c>
      <c r="AE70" s="44"/>
      <c r="AF70" s="44"/>
      <c r="AG70" s="44"/>
      <c r="AH70" s="44"/>
      <c r="AI70" s="104">
        <f t="shared" si="20"/>
        <v>0</v>
      </c>
      <c r="AJ70" s="44"/>
      <c r="AK70" s="44"/>
      <c r="AL70" s="44"/>
      <c r="AM70" s="44"/>
      <c r="AN70" s="104">
        <v>3840</v>
      </c>
    </row>
    <row r="71" spans="1:40" ht="26.25" customHeight="1" x14ac:dyDescent="0.25">
      <c r="A71" s="109">
        <f t="shared" si="21"/>
        <v>55</v>
      </c>
      <c r="B71" s="111" t="s">
        <v>109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104">
        <f t="shared" si="18"/>
        <v>0</v>
      </c>
      <c r="AC71" s="44"/>
      <c r="AD71" s="105">
        <f t="shared" si="19"/>
        <v>0</v>
      </c>
      <c r="AE71" s="44"/>
      <c r="AF71" s="44"/>
      <c r="AG71" s="44"/>
      <c r="AH71" s="44"/>
      <c r="AI71" s="104">
        <f t="shared" si="20"/>
        <v>0</v>
      </c>
      <c r="AJ71" s="44"/>
      <c r="AK71" s="44"/>
      <c r="AL71" s="44"/>
      <c r="AM71" s="44"/>
      <c r="AN71" s="104">
        <v>4200</v>
      </c>
    </row>
    <row r="72" spans="1:40" ht="18.75" x14ac:dyDescent="0.25">
      <c r="A72" s="109">
        <f t="shared" si="21"/>
        <v>56</v>
      </c>
      <c r="B72" s="110" t="s">
        <v>110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104">
        <f t="shared" si="18"/>
        <v>0</v>
      </c>
      <c r="AC72" s="44"/>
      <c r="AD72" s="105">
        <f t="shared" si="19"/>
        <v>0</v>
      </c>
      <c r="AE72" s="44"/>
      <c r="AF72" s="44"/>
      <c r="AG72" s="44"/>
      <c r="AH72" s="44"/>
      <c r="AI72" s="104">
        <f t="shared" si="20"/>
        <v>0</v>
      </c>
      <c r="AJ72" s="44"/>
      <c r="AK72" s="44"/>
      <c r="AL72" s="44"/>
      <c r="AM72" s="44"/>
      <c r="AN72" s="104">
        <v>12193</v>
      </c>
    </row>
    <row r="73" spans="1:40" ht="18.75" x14ac:dyDescent="0.25">
      <c r="A73" s="109">
        <f t="shared" si="21"/>
        <v>57</v>
      </c>
      <c r="B73" s="111" t="s">
        <v>111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104">
        <f t="shared" si="18"/>
        <v>0</v>
      </c>
      <c r="AC73" s="44"/>
      <c r="AD73" s="105">
        <f t="shared" si="19"/>
        <v>0</v>
      </c>
      <c r="AE73" s="44"/>
      <c r="AF73" s="44"/>
      <c r="AG73" s="44"/>
      <c r="AH73" s="44"/>
      <c r="AI73" s="104">
        <f t="shared" si="20"/>
        <v>0</v>
      </c>
      <c r="AJ73" s="44"/>
      <c r="AK73" s="44"/>
      <c r="AL73" s="44"/>
      <c r="AM73" s="44"/>
      <c r="AN73" s="104">
        <v>0</v>
      </c>
    </row>
    <row r="74" spans="1:40" ht="18.75" x14ac:dyDescent="0.25">
      <c r="A74" s="109">
        <f t="shared" si="21"/>
        <v>58</v>
      </c>
      <c r="B74" s="109" t="s">
        <v>112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104">
        <f t="shared" si="18"/>
        <v>0</v>
      </c>
      <c r="AC74" s="44"/>
      <c r="AD74" s="105">
        <f t="shared" si="19"/>
        <v>0</v>
      </c>
      <c r="AE74" s="44"/>
      <c r="AF74" s="44"/>
      <c r="AG74" s="44"/>
      <c r="AH74" s="44"/>
      <c r="AI74" s="104">
        <f t="shared" si="20"/>
        <v>0</v>
      </c>
      <c r="AJ74" s="44"/>
      <c r="AK74" s="44"/>
      <c r="AL74" s="44"/>
      <c r="AM74" s="44"/>
      <c r="AN74" s="104">
        <v>0</v>
      </c>
    </row>
    <row r="75" spans="1:40" ht="18.75" x14ac:dyDescent="0.25">
      <c r="A75" s="109">
        <f t="shared" si="21"/>
        <v>59</v>
      </c>
      <c r="B75" s="111" t="s">
        <v>113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104">
        <f t="shared" si="18"/>
        <v>0</v>
      </c>
      <c r="AC75" s="44"/>
      <c r="AD75" s="105">
        <f t="shared" si="19"/>
        <v>0</v>
      </c>
      <c r="AE75" s="44"/>
      <c r="AF75" s="44"/>
      <c r="AG75" s="44"/>
      <c r="AH75" s="44"/>
      <c r="AI75" s="104">
        <f t="shared" si="20"/>
        <v>0</v>
      </c>
      <c r="AJ75" s="44"/>
      <c r="AK75" s="44"/>
      <c r="AL75" s="44"/>
      <c r="AM75" s="44"/>
      <c r="AN75" s="104">
        <v>28573</v>
      </c>
    </row>
    <row r="76" spans="1:40" ht="18.75" x14ac:dyDescent="0.25">
      <c r="A76" s="109">
        <f t="shared" si="21"/>
        <v>60</v>
      </c>
      <c r="B76" s="111" t="s">
        <v>114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104">
        <f t="shared" si="18"/>
        <v>0</v>
      </c>
      <c r="AC76" s="44"/>
      <c r="AD76" s="105">
        <f t="shared" si="19"/>
        <v>0</v>
      </c>
      <c r="AE76" s="44"/>
      <c r="AF76" s="44"/>
      <c r="AG76" s="44"/>
      <c r="AH76" s="44"/>
      <c r="AI76" s="104">
        <f t="shared" si="20"/>
        <v>0</v>
      </c>
      <c r="AJ76" s="44"/>
      <c r="AK76" s="44"/>
      <c r="AL76" s="44"/>
      <c r="AM76" s="44"/>
      <c r="AN76" s="104">
        <v>4961</v>
      </c>
    </row>
    <row r="77" spans="1:40" ht="26.25" customHeight="1" x14ac:dyDescent="0.25">
      <c r="A77" s="109">
        <f t="shared" si="21"/>
        <v>61</v>
      </c>
      <c r="B77" s="115" t="s">
        <v>115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104">
        <f t="shared" si="18"/>
        <v>0</v>
      </c>
      <c r="AC77" s="44"/>
      <c r="AD77" s="105">
        <f t="shared" si="19"/>
        <v>0</v>
      </c>
      <c r="AE77" s="44"/>
      <c r="AF77" s="44"/>
      <c r="AG77" s="44"/>
      <c r="AH77" s="44"/>
      <c r="AI77" s="104">
        <f t="shared" si="20"/>
        <v>0</v>
      </c>
      <c r="AJ77" s="44"/>
      <c r="AK77" s="44"/>
      <c r="AL77" s="44"/>
      <c r="AM77" s="44"/>
      <c r="AN77" s="104">
        <v>0</v>
      </c>
    </row>
    <row r="78" spans="1:40" ht="18.75" x14ac:dyDescent="0.25">
      <c r="A78" s="109">
        <f t="shared" si="21"/>
        <v>62</v>
      </c>
      <c r="B78" s="115" t="s">
        <v>116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104">
        <f t="shared" si="18"/>
        <v>0</v>
      </c>
      <c r="AC78" s="44"/>
      <c r="AD78" s="105">
        <f t="shared" si="19"/>
        <v>0</v>
      </c>
      <c r="AE78" s="44"/>
      <c r="AF78" s="44"/>
      <c r="AG78" s="44"/>
      <c r="AH78" s="44"/>
      <c r="AI78" s="104">
        <f t="shared" si="20"/>
        <v>0</v>
      </c>
      <c r="AJ78" s="44"/>
      <c r="AK78" s="44"/>
      <c r="AL78" s="44"/>
      <c r="AM78" s="44"/>
      <c r="AN78" s="104">
        <v>3043</v>
      </c>
    </row>
    <row r="79" spans="1:40" ht="18.75" x14ac:dyDescent="0.25">
      <c r="A79" s="109">
        <f t="shared" si="21"/>
        <v>63</v>
      </c>
      <c r="B79" s="115" t="s">
        <v>117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104">
        <f t="shared" si="18"/>
        <v>0</v>
      </c>
      <c r="AC79" s="44"/>
      <c r="AD79" s="105">
        <f t="shared" si="19"/>
        <v>0</v>
      </c>
      <c r="AE79" s="44"/>
      <c r="AF79" s="44"/>
      <c r="AG79" s="44"/>
      <c r="AH79" s="44"/>
      <c r="AI79" s="104">
        <f t="shared" si="20"/>
        <v>0</v>
      </c>
      <c r="AJ79" s="44"/>
      <c r="AK79" s="44"/>
      <c r="AL79" s="44"/>
      <c r="AM79" s="44"/>
      <c r="AN79" s="104">
        <v>0</v>
      </c>
    </row>
    <row r="80" spans="1:40" ht="22.5" customHeight="1" x14ac:dyDescent="0.25">
      <c r="A80" s="109">
        <f t="shared" si="21"/>
        <v>64</v>
      </c>
      <c r="B80" s="115" t="s">
        <v>118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104">
        <f t="shared" si="18"/>
        <v>0</v>
      </c>
      <c r="AC80" s="44"/>
      <c r="AD80" s="105">
        <f t="shared" si="19"/>
        <v>0</v>
      </c>
      <c r="AE80" s="44"/>
      <c r="AF80" s="44"/>
      <c r="AG80" s="44"/>
      <c r="AH80" s="44"/>
      <c r="AI80" s="104">
        <f t="shared" si="20"/>
        <v>0</v>
      </c>
      <c r="AJ80" s="44"/>
      <c r="AK80" s="44"/>
      <c r="AL80" s="44"/>
      <c r="AM80" s="44"/>
      <c r="AN80" s="104">
        <v>837</v>
      </c>
    </row>
    <row r="81" spans="1:40" ht="18.75" x14ac:dyDescent="0.25">
      <c r="A81" s="109">
        <f t="shared" si="21"/>
        <v>65</v>
      </c>
      <c r="B81" s="115" t="s">
        <v>119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104">
        <f t="shared" si="18"/>
        <v>0</v>
      </c>
      <c r="AC81" s="44"/>
      <c r="AD81" s="105">
        <f t="shared" si="19"/>
        <v>0</v>
      </c>
      <c r="AE81" s="44"/>
      <c r="AF81" s="44"/>
      <c r="AG81" s="44"/>
      <c r="AH81" s="44"/>
      <c r="AI81" s="104">
        <f t="shared" si="20"/>
        <v>0</v>
      </c>
      <c r="AJ81" s="44"/>
      <c r="AK81" s="44"/>
      <c r="AL81" s="44"/>
      <c r="AM81" s="44"/>
      <c r="AN81" s="104">
        <v>4247</v>
      </c>
    </row>
    <row r="82" spans="1:40" ht="18.75" x14ac:dyDescent="0.25">
      <c r="A82" s="109">
        <f t="shared" si="21"/>
        <v>66</v>
      </c>
      <c r="B82" s="115" t="s">
        <v>120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104">
        <f t="shared" si="18"/>
        <v>0</v>
      </c>
      <c r="AC82" s="44"/>
      <c r="AD82" s="105">
        <f t="shared" si="19"/>
        <v>0</v>
      </c>
      <c r="AE82" s="44"/>
      <c r="AF82" s="44"/>
      <c r="AG82" s="44"/>
      <c r="AH82" s="44"/>
      <c r="AI82" s="104">
        <f t="shared" si="20"/>
        <v>0</v>
      </c>
      <c r="AJ82" s="44"/>
      <c r="AK82" s="44"/>
      <c r="AL82" s="44"/>
      <c r="AM82" s="44"/>
      <c r="AN82" s="104">
        <v>0</v>
      </c>
    </row>
    <row r="83" spans="1:40" ht="18.75" x14ac:dyDescent="0.25">
      <c r="A83" s="109">
        <f t="shared" si="21"/>
        <v>67</v>
      </c>
      <c r="B83" s="115" t="s">
        <v>121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104">
        <f t="shared" si="18"/>
        <v>0</v>
      </c>
      <c r="AC83" s="44"/>
      <c r="AD83" s="105">
        <f t="shared" si="19"/>
        <v>0</v>
      </c>
      <c r="AE83" s="44"/>
      <c r="AF83" s="44"/>
      <c r="AG83" s="44"/>
      <c r="AH83" s="44"/>
      <c r="AI83" s="104">
        <f t="shared" si="20"/>
        <v>0</v>
      </c>
      <c r="AJ83" s="44"/>
      <c r="AK83" s="44"/>
      <c r="AL83" s="44"/>
      <c r="AM83" s="44"/>
      <c r="AN83" s="104">
        <v>0</v>
      </c>
    </row>
    <row r="84" spans="1:40" ht="18.75" x14ac:dyDescent="0.25">
      <c r="A84" s="109">
        <f t="shared" si="21"/>
        <v>68</v>
      </c>
      <c r="B84" s="115" t="s">
        <v>122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104">
        <f t="shared" si="18"/>
        <v>0</v>
      </c>
      <c r="AC84" s="44"/>
      <c r="AD84" s="105">
        <f t="shared" si="19"/>
        <v>0</v>
      </c>
      <c r="AE84" s="44"/>
      <c r="AF84" s="44"/>
      <c r="AG84" s="44"/>
      <c r="AH84" s="44"/>
      <c r="AI84" s="104">
        <f t="shared" si="20"/>
        <v>0</v>
      </c>
      <c r="AJ84" s="44"/>
      <c r="AK84" s="44"/>
      <c r="AL84" s="44"/>
      <c r="AM84" s="44"/>
      <c r="AN84" s="104">
        <v>3178</v>
      </c>
    </row>
    <row r="85" spans="1:40" ht="18.75" x14ac:dyDescent="0.25">
      <c r="A85" s="109">
        <f t="shared" si="21"/>
        <v>69</v>
      </c>
      <c r="B85" s="115" t="s">
        <v>123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104">
        <f t="shared" si="18"/>
        <v>0</v>
      </c>
      <c r="AC85" s="44"/>
      <c r="AD85" s="105">
        <f t="shared" si="19"/>
        <v>0</v>
      </c>
      <c r="AE85" s="44"/>
      <c r="AF85" s="44"/>
      <c r="AG85" s="44"/>
      <c r="AH85" s="44"/>
      <c r="AI85" s="104">
        <f t="shared" si="20"/>
        <v>0</v>
      </c>
      <c r="AJ85" s="44"/>
      <c r="AK85" s="44"/>
      <c r="AL85" s="44"/>
      <c r="AM85" s="44"/>
      <c r="AN85" s="104">
        <v>0</v>
      </c>
    </row>
    <row r="86" spans="1:40" ht="18.75" x14ac:dyDescent="0.25">
      <c r="A86" s="109">
        <f t="shared" si="21"/>
        <v>70</v>
      </c>
      <c r="B86" s="115" t="s">
        <v>124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104">
        <f t="shared" si="18"/>
        <v>0</v>
      </c>
      <c r="AC86" s="44"/>
      <c r="AD86" s="105">
        <f t="shared" si="19"/>
        <v>0</v>
      </c>
      <c r="AE86" s="44"/>
      <c r="AF86" s="44"/>
      <c r="AG86" s="44"/>
      <c r="AH86" s="44"/>
      <c r="AI86" s="104">
        <f t="shared" si="20"/>
        <v>0</v>
      </c>
      <c r="AJ86" s="44"/>
      <c r="AK86" s="44"/>
      <c r="AL86" s="44"/>
      <c r="AM86" s="44"/>
      <c r="AN86" s="104">
        <v>0</v>
      </c>
    </row>
    <row r="87" spans="1:40" ht="18.75" x14ac:dyDescent="0.25">
      <c r="A87" s="109">
        <f t="shared" si="21"/>
        <v>71</v>
      </c>
      <c r="B87" s="115" t="s">
        <v>125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104">
        <f t="shared" si="18"/>
        <v>0</v>
      </c>
      <c r="AC87" s="44"/>
      <c r="AD87" s="105">
        <f t="shared" si="19"/>
        <v>0</v>
      </c>
      <c r="AE87" s="44"/>
      <c r="AF87" s="44"/>
      <c r="AG87" s="44"/>
      <c r="AH87" s="44"/>
      <c r="AI87" s="104">
        <f t="shared" si="20"/>
        <v>0</v>
      </c>
      <c r="AJ87" s="44"/>
      <c r="AK87" s="44"/>
      <c r="AL87" s="44"/>
      <c r="AM87" s="44"/>
      <c r="AN87" s="104">
        <v>0</v>
      </c>
    </row>
    <row r="88" spans="1:40" ht="18.75" x14ac:dyDescent="0.25">
      <c r="A88" s="109">
        <f t="shared" si="21"/>
        <v>72</v>
      </c>
      <c r="B88" s="115" t="s">
        <v>126</v>
      </c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104">
        <f t="shared" si="18"/>
        <v>0</v>
      </c>
      <c r="AC88" s="44"/>
      <c r="AD88" s="105">
        <f t="shared" si="19"/>
        <v>0</v>
      </c>
      <c r="AE88" s="44"/>
      <c r="AF88" s="44"/>
      <c r="AG88" s="44"/>
      <c r="AH88" s="44"/>
      <c r="AI88" s="104">
        <f t="shared" si="20"/>
        <v>0</v>
      </c>
      <c r="AJ88" s="44"/>
      <c r="AK88" s="44"/>
      <c r="AL88" s="44"/>
      <c r="AM88" s="44"/>
      <c r="AN88" s="104">
        <v>0</v>
      </c>
    </row>
    <row r="89" spans="1:40" ht="18.75" x14ac:dyDescent="0.25">
      <c r="A89" s="109">
        <f t="shared" si="21"/>
        <v>73</v>
      </c>
      <c r="B89" s="115" t="s">
        <v>127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104">
        <f t="shared" si="18"/>
        <v>0</v>
      </c>
      <c r="AC89" s="44"/>
      <c r="AD89" s="105">
        <f t="shared" si="19"/>
        <v>0</v>
      </c>
      <c r="AE89" s="44"/>
      <c r="AF89" s="44"/>
      <c r="AG89" s="44"/>
      <c r="AH89" s="44"/>
      <c r="AI89" s="104">
        <f t="shared" si="20"/>
        <v>0</v>
      </c>
      <c r="AJ89" s="44"/>
      <c r="AK89" s="44"/>
      <c r="AL89" s="44"/>
      <c r="AM89" s="44"/>
      <c r="AN89" s="104">
        <v>228</v>
      </c>
    </row>
    <row r="90" spans="1:40" ht="18.75" x14ac:dyDescent="0.25">
      <c r="A90" s="109">
        <f t="shared" si="21"/>
        <v>74</v>
      </c>
      <c r="B90" s="115" t="s">
        <v>128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104">
        <f t="shared" si="18"/>
        <v>0</v>
      </c>
      <c r="AC90" s="44"/>
      <c r="AD90" s="105">
        <f t="shared" si="19"/>
        <v>0</v>
      </c>
      <c r="AE90" s="44"/>
      <c r="AF90" s="44"/>
      <c r="AG90" s="44"/>
      <c r="AH90" s="44"/>
      <c r="AI90" s="104">
        <f t="shared" si="20"/>
        <v>0</v>
      </c>
      <c r="AJ90" s="44"/>
      <c r="AK90" s="44"/>
      <c r="AL90" s="44"/>
      <c r="AM90" s="44"/>
      <c r="AN90" s="104">
        <v>444</v>
      </c>
    </row>
    <row r="91" spans="1:40" ht="18.75" x14ac:dyDescent="0.25">
      <c r="A91" s="109">
        <f t="shared" si="21"/>
        <v>75</v>
      </c>
      <c r="B91" s="115" t="s">
        <v>129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104">
        <f t="shared" si="18"/>
        <v>0</v>
      </c>
      <c r="AC91" s="44"/>
      <c r="AD91" s="105">
        <f t="shared" si="19"/>
        <v>0</v>
      </c>
      <c r="AE91" s="44"/>
      <c r="AF91" s="44"/>
      <c r="AG91" s="44"/>
      <c r="AH91" s="44"/>
      <c r="AI91" s="104">
        <f t="shared" si="20"/>
        <v>0</v>
      </c>
      <c r="AJ91" s="44"/>
      <c r="AK91" s="44"/>
      <c r="AL91" s="44"/>
      <c r="AM91" s="44"/>
      <c r="AN91" s="104">
        <v>0</v>
      </c>
    </row>
    <row r="92" spans="1:40" ht="18.75" x14ac:dyDescent="0.25">
      <c r="A92" s="109">
        <f t="shared" si="21"/>
        <v>76</v>
      </c>
      <c r="B92" s="115" t="s">
        <v>130</v>
      </c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104">
        <f t="shared" si="18"/>
        <v>0</v>
      </c>
      <c r="AC92" s="44"/>
      <c r="AD92" s="105">
        <f t="shared" si="19"/>
        <v>0</v>
      </c>
      <c r="AE92" s="44"/>
      <c r="AF92" s="44"/>
      <c r="AG92" s="44"/>
      <c r="AH92" s="44"/>
      <c r="AI92" s="104">
        <f t="shared" si="20"/>
        <v>0</v>
      </c>
      <c r="AJ92" s="44"/>
      <c r="AK92" s="44"/>
      <c r="AL92" s="44"/>
      <c r="AM92" s="44"/>
      <c r="AN92" s="104">
        <v>5455</v>
      </c>
    </row>
    <row r="93" spans="1:40" ht="18.75" x14ac:dyDescent="0.25">
      <c r="A93" s="109">
        <f t="shared" si="21"/>
        <v>77</v>
      </c>
      <c r="B93" s="115" t="s">
        <v>131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104">
        <f t="shared" si="18"/>
        <v>0</v>
      </c>
      <c r="AC93" s="44"/>
      <c r="AD93" s="105">
        <f t="shared" si="19"/>
        <v>0</v>
      </c>
      <c r="AE93" s="44"/>
      <c r="AF93" s="44"/>
      <c r="AG93" s="44"/>
      <c r="AH93" s="44"/>
      <c r="AI93" s="104">
        <f t="shared" si="20"/>
        <v>0</v>
      </c>
      <c r="AJ93" s="44"/>
      <c r="AK93" s="44"/>
      <c r="AL93" s="44"/>
      <c r="AM93" s="44"/>
      <c r="AN93" s="104">
        <v>7865</v>
      </c>
    </row>
    <row r="94" spans="1:40" ht="18.75" x14ac:dyDescent="0.25">
      <c r="A94" s="109">
        <f t="shared" si="21"/>
        <v>78</v>
      </c>
      <c r="B94" s="115" t="s">
        <v>132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104">
        <f t="shared" si="18"/>
        <v>0</v>
      </c>
      <c r="AC94" s="44"/>
      <c r="AD94" s="105">
        <f t="shared" si="19"/>
        <v>0</v>
      </c>
      <c r="AE94" s="44"/>
      <c r="AF94" s="44"/>
      <c r="AG94" s="44"/>
      <c r="AH94" s="44"/>
      <c r="AI94" s="104">
        <f t="shared" si="20"/>
        <v>0</v>
      </c>
      <c r="AJ94" s="44"/>
      <c r="AK94" s="44"/>
      <c r="AL94" s="44"/>
      <c r="AM94" s="44"/>
      <c r="AN94" s="104">
        <v>2670</v>
      </c>
    </row>
    <row r="95" spans="1:40" ht="18.75" x14ac:dyDescent="0.25">
      <c r="A95" s="109">
        <f t="shared" si="21"/>
        <v>79</v>
      </c>
      <c r="B95" s="116" t="s">
        <v>133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-701</v>
      </c>
      <c r="L95" s="44">
        <v>0</v>
      </c>
      <c r="M95" s="44">
        <v>0</v>
      </c>
      <c r="N95" s="44">
        <v>0</v>
      </c>
      <c r="O95" s="44">
        <v>-1189</v>
      </c>
      <c r="P95" s="44">
        <v>0</v>
      </c>
      <c r="Q95" s="44">
        <v>0</v>
      </c>
      <c r="R95" s="44">
        <v>0</v>
      </c>
      <c r="S95" s="44">
        <v>-2665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/>
      <c r="AB95" s="104">
        <f t="shared" si="18"/>
        <v>-4555</v>
      </c>
      <c r="AC95" s="44">
        <v>-900</v>
      </c>
      <c r="AD95" s="105">
        <f t="shared" si="19"/>
        <v>-5455</v>
      </c>
      <c r="AE95" s="44"/>
      <c r="AF95" s="44"/>
      <c r="AG95" s="44"/>
      <c r="AH95" s="44"/>
      <c r="AI95" s="104">
        <f t="shared" si="20"/>
        <v>-5455</v>
      </c>
      <c r="AJ95" s="44"/>
      <c r="AK95" s="44"/>
      <c r="AL95" s="44"/>
      <c r="AM95" s="44"/>
      <c r="AN95" s="104">
        <v>5455</v>
      </c>
    </row>
    <row r="96" spans="1:40" ht="18.75" x14ac:dyDescent="0.3">
      <c r="A96" s="107"/>
      <c r="B96" s="117" t="s">
        <v>134</v>
      </c>
      <c r="C96" s="108">
        <f t="shared" ref="C96:AI96" si="22">SUM(C62:C95)</f>
        <v>0</v>
      </c>
      <c r="D96" s="108">
        <f t="shared" si="22"/>
        <v>0</v>
      </c>
      <c r="E96" s="108">
        <f t="shared" si="22"/>
        <v>0</v>
      </c>
      <c r="F96" s="108">
        <f t="shared" si="22"/>
        <v>0</v>
      </c>
      <c r="G96" s="108">
        <f t="shared" si="22"/>
        <v>0</v>
      </c>
      <c r="H96" s="108">
        <f t="shared" si="22"/>
        <v>0</v>
      </c>
      <c r="I96" s="108">
        <f t="shared" si="22"/>
        <v>0</v>
      </c>
      <c r="J96" s="108">
        <f t="shared" si="22"/>
        <v>0</v>
      </c>
      <c r="K96" s="108">
        <f t="shared" si="22"/>
        <v>-701</v>
      </c>
      <c r="L96" s="108">
        <f t="shared" si="22"/>
        <v>0</v>
      </c>
      <c r="M96" s="108">
        <f t="shared" si="22"/>
        <v>0</v>
      </c>
      <c r="N96" s="108">
        <f t="shared" si="22"/>
        <v>0</v>
      </c>
      <c r="O96" s="108">
        <f t="shared" si="22"/>
        <v>-1189</v>
      </c>
      <c r="P96" s="108">
        <f t="shared" si="22"/>
        <v>0</v>
      </c>
      <c r="Q96" s="108">
        <f t="shared" si="22"/>
        <v>0</v>
      </c>
      <c r="R96" s="108">
        <f t="shared" si="22"/>
        <v>0</v>
      </c>
      <c r="S96" s="108">
        <f t="shared" si="22"/>
        <v>-2437</v>
      </c>
      <c r="T96" s="108">
        <f t="shared" si="22"/>
        <v>0</v>
      </c>
      <c r="U96" s="108">
        <f t="shared" si="22"/>
        <v>0</v>
      </c>
      <c r="V96" s="108">
        <f t="shared" si="22"/>
        <v>0</v>
      </c>
      <c r="W96" s="108">
        <f t="shared" si="22"/>
        <v>0</v>
      </c>
      <c r="X96" s="108">
        <f t="shared" si="22"/>
        <v>0</v>
      </c>
      <c r="Y96" s="108">
        <f t="shared" si="22"/>
        <v>0</v>
      </c>
      <c r="Z96" s="108">
        <f t="shared" si="22"/>
        <v>0</v>
      </c>
      <c r="AA96" s="108">
        <f t="shared" si="22"/>
        <v>0</v>
      </c>
      <c r="AB96" s="108">
        <f t="shared" si="22"/>
        <v>-4327</v>
      </c>
      <c r="AC96" s="108">
        <f t="shared" si="22"/>
        <v>-900</v>
      </c>
      <c r="AD96" s="108">
        <f t="shared" si="22"/>
        <v>-5227</v>
      </c>
      <c r="AE96" s="51">
        <f t="shared" si="22"/>
        <v>0</v>
      </c>
      <c r="AF96" s="51">
        <f t="shared" si="22"/>
        <v>0</v>
      </c>
      <c r="AG96" s="51">
        <f t="shared" si="22"/>
        <v>0</v>
      </c>
      <c r="AH96" s="51">
        <f t="shared" si="22"/>
        <v>0</v>
      </c>
      <c r="AI96" s="51">
        <f t="shared" si="22"/>
        <v>-5227</v>
      </c>
      <c r="AJ96" s="51"/>
      <c r="AK96" s="51"/>
      <c r="AL96" s="51"/>
      <c r="AM96" s="51"/>
      <c r="AN96" s="51">
        <v>150213</v>
      </c>
    </row>
    <row r="97" spans="1:40" ht="22.5" customHeight="1" x14ac:dyDescent="0.3">
      <c r="A97" s="107"/>
      <c r="B97" s="117" t="s">
        <v>135</v>
      </c>
      <c r="C97" s="108">
        <f t="shared" ref="C97:AI97" si="23">C53+C55+C61+C96</f>
        <v>0</v>
      </c>
      <c r="D97" s="108">
        <f t="shared" si="23"/>
        <v>0</v>
      </c>
      <c r="E97" s="108">
        <f t="shared" si="23"/>
        <v>0</v>
      </c>
      <c r="F97" s="108">
        <f t="shared" si="23"/>
        <v>0</v>
      </c>
      <c r="G97" s="108">
        <f t="shared" si="23"/>
        <v>0</v>
      </c>
      <c r="H97" s="108">
        <f t="shared" si="23"/>
        <v>0</v>
      </c>
      <c r="I97" s="108">
        <f t="shared" si="23"/>
        <v>0</v>
      </c>
      <c r="J97" s="108">
        <f t="shared" si="23"/>
        <v>0</v>
      </c>
      <c r="K97" s="108">
        <f t="shared" si="23"/>
        <v>0</v>
      </c>
      <c r="L97" s="108">
        <f t="shared" si="23"/>
        <v>0</v>
      </c>
      <c r="M97" s="108">
        <f t="shared" si="23"/>
        <v>0</v>
      </c>
      <c r="N97" s="108">
        <f t="shared" si="23"/>
        <v>0</v>
      </c>
      <c r="O97" s="108">
        <f t="shared" si="23"/>
        <v>0</v>
      </c>
      <c r="P97" s="108">
        <f t="shared" si="23"/>
        <v>0</v>
      </c>
      <c r="Q97" s="108">
        <f t="shared" si="23"/>
        <v>0</v>
      </c>
      <c r="R97" s="108">
        <f t="shared" si="23"/>
        <v>0</v>
      </c>
      <c r="S97" s="108">
        <f t="shared" si="23"/>
        <v>0</v>
      </c>
      <c r="T97" s="108">
        <f t="shared" si="23"/>
        <v>0</v>
      </c>
      <c r="U97" s="108">
        <f t="shared" si="23"/>
        <v>0</v>
      </c>
      <c r="V97" s="108">
        <f t="shared" si="23"/>
        <v>0</v>
      </c>
      <c r="W97" s="108">
        <f t="shared" si="23"/>
        <v>0</v>
      </c>
      <c r="X97" s="108">
        <f t="shared" si="23"/>
        <v>0</v>
      </c>
      <c r="Y97" s="108">
        <f t="shared" si="23"/>
        <v>0</v>
      </c>
      <c r="Z97" s="108">
        <f t="shared" si="23"/>
        <v>0</v>
      </c>
      <c r="AA97" s="108">
        <f t="shared" si="23"/>
        <v>837</v>
      </c>
      <c r="AB97" s="108">
        <f t="shared" si="23"/>
        <v>837</v>
      </c>
      <c r="AC97" s="108">
        <f t="shared" si="23"/>
        <v>-837</v>
      </c>
      <c r="AD97" s="108">
        <f t="shared" si="23"/>
        <v>0</v>
      </c>
      <c r="AE97" s="51">
        <f t="shared" si="23"/>
        <v>0</v>
      </c>
      <c r="AF97" s="51">
        <f t="shared" si="23"/>
        <v>0</v>
      </c>
      <c r="AG97" s="51">
        <f t="shared" si="23"/>
        <v>0</v>
      </c>
      <c r="AH97" s="51">
        <f t="shared" si="23"/>
        <v>0</v>
      </c>
      <c r="AI97" s="51">
        <f t="shared" si="23"/>
        <v>0</v>
      </c>
      <c r="AJ97" s="51"/>
      <c r="AK97" s="51"/>
      <c r="AL97" s="51"/>
      <c r="AM97" s="51"/>
      <c r="AN97" s="51">
        <v>2503593</v>
      </c>
    </row>
    <row r="98" spans="1:40" ht="31.5" x14ac:dyDescent="0.3">
      <c r="A98" s="56"/>
      <c r="B98" s="118" t="s">
        <v>136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104">
        <f>SUM(C98:Z98)</f>
        <v>0</v>
      </c>
      <c r="AC98" s="44"/>
      <c r="AD98" s="105">
        <f>AB98+AC98</f>
        <v>0</v>
      </c>
      <c r="AE98" s="44"/>
      <c r="AF98" s="44"/>
      <c r="AG98" s="44"/>
      <c r="AH98" s="44"/>
      <c r="AI98" s="104">
        <f t="shared" ref="AI98" si="24">AD98+AE98</f>
        <v>0</v>
      </c>
      <c r="AJ98" s="44"/>
      <c r="AK98" s="44"/>
      <c r="AL98" s="44"/>
      <c r="AM98" s="44"/>
      <c r="AN98" s="104">
        <v>18724</v>
      </c>
    </row>
    <row r="99" spans="1:40" ht="18.75" x14ac:dyDescent="0.3">
      <c r="A99" s="107"/>
      <c r="B99" s="117" t="s">
        <v>137</v>
      </c>
      <c r="C99" s="108">
        <f>C97+C98</f>
        <v>0</v>
      </c>
      <c r="D99" s="108">
        <f t="shared" ref="D99:AI99" si="25">D97+D98</f>
        <v>0</v>
      </c>
      <c r="E99" s="108">
        <f t="shared" si="25"/>
        <v>0</v>
      </c>
      <c r="F99" s="108">
        <f t="shared" si="25"/>
        <v>0</v>
      </c>
      <c r="G99" s="108">
        <f t="shared" si="25"/>
        <v>0</v>
      </c>
      <c r="H99" s="108">
        <f t="shared" si="25"/>
        <v>0</v>
      </c>
      <c r="I99" s="108">
        <f t="shared" si="25"/>
        <v>0</v>
      </c>
      <c r="J99" s="108">
        <f t="shared" si="25"/>
        <v>0</v>
      </c>
      <c r="K99" s="108">
        <f t="shared" si="25"/>
        <v>0</v>
      </c>
      <c r="L99" s="108">
        <f t="shared" si="25"/>
        <v>0</v>
      </c>
      <c r="M99" s="108">
        <f t="shared" si="25"/>
        <v>0</v>
      </c>
      <c r="N99" s="108">
        <f t="shared" si="25"/>
        <v>0</v>
      </c>
      <c r="O99" s="108">
        <f t="shared" si="25"/>
        <v>0</v>
      </c>
      <c r="P99" s="108">
        <f t="shared" si="25"/>
        <v>0</v>
      </c>
      <c r="Q99" s="108">
        <f t="shared" si="25"/>
        <v>0</v>
      </c>
      <c r="R99" s="108">
        <f t="shared" si="25"/>
        <v>0</v>
      </c>
      <c r="S99" s="108">
        <f t="shared" si="25"/>
        <v>0</v>
      </c>
      <c r="T99" s="108">
        <f t="shared" si="25"/>
        <v>0</v>
      </c>
      <c r="U99" s="108">
        <f t="shared" si="25"/>
        <v>0</v>
      </c>
      <c r="V99" s="108">
        <f t="shared" si="25"/>
        <v>0</v>
      </c>
      <c r="W99" s="108">
        <f t="shared" si="25"/>
        <v>0</v>
      </c>
      <c r="X99" s="108">
        <f t="shared" si="25"/>
        <v>0</v>
      </c>
      <c r="Y99" s="108">
        <f t="shared" si="25"/>
        <v>0</v>
      </c>
      <c r="Z99" s="108">
        <f t="shared" si="25"/>
        <v>0</v>
      </c>
      <c r="AA99" s="108">
        <f t="shared" si="25"/>
        <v>837</v>
      </c>
      <c r="AB99" s="108">
        <f t="shared" si="25"/>
        <v>837</v>
      </c>
      <c r="AC99" s="108">
        <f t="shared" si="25"/>
        <v>-837</v>
      </c>
      <c r="AD99" s="119">
        <f t="shared" si="25"/>
        <v>0</v>
      </c>
      <c r="AE99" s="51">
        <f t="shared" si="25"/>
        <v>0</v>
      </c>
      <c r="AF99" s="51">
        <f t="shared" si="25"/>
        <v>0</v>
      </c>
      <c r="AG99" s="51">
        <f t="shared" si="25"/>
        <v>0</v>
      </c>
      <c r="AH99" s="51">
        <f t="shared" si="25"/>
        <v>0</v>
      </c>
      <c r="AI99" s="51">
        <f t="shared" si="25"/>
        <v>0</v>
      </c>
      <c r="AJ99" s="51"/>
      <c r="AK99" s="51"/>
      <c r="AL99" s="51"/>
      <c r="AM99" s="51"/>
      <c r="AN99" s="51">
        <v>2522317</v>
      </c>
    </row>
    <row r="100" spans="1:40" ht="18.75" x14ac:dyDescent="0.3">
      <c r="AD100" s="120"/>
    </row>
    <row r="101" spans="1:40" ht="36" customHeight="1" x14ac:dyDescent="0.3">
      <c r="N101" s="121"/>
      <c r="O101" s="121"/>
      <c r="P101" s="121"/>
      <c r="Q101" s="121"/>
      <c r="R101" s="121"/>
      <c r="S101" s="121"/>
      <c r="T101" s="121"/>
      <c r="U101" s="121"/>
      <c r="AD101" s="120"/>
      <c r="AE101" s="68"/>
      <c r="AF101" s="68"/>
      <c r="AG101" s="68"/>
      <c r="AH101" s="68"/>
      <c r="AJ101" s="68"/>
      <c r="AK101" s="68"/>
      <c r="AL101" s="68"/>
      <c r="AM101" s="68"/>
    </row>
    <row r="102" spans="1:40" ht="18.75" x14ac:dyDescent="0.3">
      <c r="AD102" s="120"/>
    </row>
    <row r="103" spans="1:40" x14ac:dyDescent="0.2">
      <c r="AB103" s="72"/>
      <c r="AD103" s="72"/>
    </row>
  </sheetData>
  <mergeCells count="12">
    <mergeCell ref="AF7:AH7"/>
    <mergeCell ref="AI7:AI8"/>
    <mergeCell ref="AJ7:AJ8"/>
    <mergeCell ref="AK7:AM7"/>
    <mergeCell ref="AN7:AN8"/>
    <mergeCell ref="N101:U101"/>
    <mergeCell ref="X1:AD1"/>
    <mergeCell ref="A7:A8"/>
    <mergeCell ref="B7:B8"/>
    <mergeCell ref="C7:AD7"/>
    <mergeCell ref="AE7:AE8"/>
    <mergeCell ref="B2:AS2"/>
  </mergeCells>
  <conditionalFormatting sqref="AJ10:AN99">
    <cfRule type="cellIs" dxfId="7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2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102"/>
  <sheetViews>
    <sheetView tabSelected="1" view="pageBreakPreview" zoomScale="50" zoomScaleNormal="60" zoomScaleSheetLayoutView="50" workbookViewId="0">
      <pane xSplit="2" ySplit="10" topLeftCell="C50" activePane="bottomRight" state="frozen"/>
      <selection activeCell="AD104" sqref="AD104"/>
      <selection pane="topRight" activeCell="AD104" sqref="AD104"/>
      <selection pane="bottomLeft" activeCell="AD104" sqref="AD104"/>
      <selection pane="bottomRight" activeCell="I52" sqref="I52"/>
    </sheetView>
  </sheetViews>
  <sheetFormatPr defaultColWidth="18.85546875" defaultRowHeight="18.75" x14ac:dyDescent="0.3"/>
  <cols>
    <col min="1" max="1" width="5.85546875" style="122" customWidth="1"/>
    <col min="2" max="2" width="59.5703125" style="122" customWidth="1"/>
    <col min="3" max="7" width="18.85546875" style="122"/>
    <col min="8" max="8" width="24.85546875" style="122" customWidth="1"/>
    <col min="9" max="18" width="18.85546875" style="122"/>
    <col min="19" max="19" width="31.5703125" style="122" customWidth="1"/>
    <col min="20" max="22" width="18.85546875" style="122"/>
    <col min="23" max="24" width="18.85546875" style="123"/>
    <col min="25" max="16384" width="18.85546875" style="122"/>
  </cols>
  <sheetData>
    <row r="1" spans="1:24" ht="12.75" hidden="1" customHeight="1" x14ac:dyDescent="0.3"/>
    <row r="2" spans="1:24" ht="12.75" hidden="1" customHeight="1" x14ac:dyDescent="0.3"/>
    <row r="3" spans="1:24" ht="12.75" hidden="1" customHeight="1" x14ac:dyDescent="0.3"/>
    <row r="4" spans="1:24" ht="25.5" customHeight="1" x14ac:dyDescent="0.3">
      <c r="T4" s="124" t="s">
        <v>159</v>
      </c>
      <c r="U4" s="124"/>
      <c r="V4" s="124"/>
    </row>
    <row r="5" spans="1:24" ht="18.75" customHeight="1" x14ac:dyDescent="0.3">
      <c r="A5" s="125" t="s">
        <v>160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</row>
    <row r="6" spans="1:24" s="128" customFormat="1" ht="49.5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7"/>
      <c r="X6" s="127"/>
    </row>
    <row r="7" spans="1:24" ht="25.5" customHeight="1" x14ac:dyDescent="0.3">
      <c r="A7" s="129" t="s">
        <v>0</v>
      </c>
      <c r="B7" s="129" t="s">
        <v>146</v>
      </c>
      <c r="C7" s="130" t="s">
        <v>147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2"/>
      <c r="T7" s="133" t="s">
        <v>135</v>
      </c>
      <c r="U7" s="134" t="s">
        <v>148</v>
      </c>
      <c r="V7" s="133" t="s">
        <v>149</v>
      </c>
    </row>
    <row r="8" spans="1:24" ht="128.25" customHeight="1" x14ac:dyDescent="0.3">
      <c r="A8" s="135"/>
      <c r="B8" s="135"/>
      <c r="C8" s="136" t="s">
        <v>7</v>
      </c>
      <c r="D8" s="136" t="s">
        <v>12</v>
      </c>
      <c r="E8" s="136" t="s">
        <v>13</v>
      </c>
      <c r="F8" s="136" t="s">
        <v>15</v>
      </c>
      <c r="G8" s="136" t="s">
        <v>16</v>
      </c>
      <c r="H8" s="136" t="s">
        <v>150</v>
      </c>
      <c r="I8" s="136" t="s">
        <v>19</v>
      </c>
      <c r="J8" s="136" t="s">
        <v>141</v>
      </c>
      <c r="K8" s="136" t="s">
        <v>142</v>
      </c>
      <c r="L8" s="136" t="s">
        <v>24</v>
      </c>
      <c r="M8" s="136" t="s">
        <v>25</v>
      </c>
      <c r="N8" s="136" t="s">
        <v>26</v>
      </c>
      <c r="O8" s="136" t="s">
        <v>151</v>
      </c>
      <c r="P8" s="137" t="s">
        <v>11</v>
      </c>
      <c r="Q8" s="137" t="s">
        <v>152</v>
      </c>
      <c r="R8" s="137" t="s">
        <v>28</v>
      </c>
      <c r="S8" s="137" t="s">
        <v>153</v>
      </c>
      <c r="T8" s="138"/>
      <c r="U8" s="139"/>
      <c r="V8" s="138"/>
    </row>
    <row r="9" spans="1:24" x14ac:dyDescent="0.3">
      <c r="A9" s="140">
        <v>1</v>
      </c>
      <c r="B9" s="141">
        <v>2</v>
      </c>
      <c r="C9" s="140">
        <v>3</v>
      </c>
      <c r="D9" s="141">
        <v>4</v>
      </c>
      <c r="E9" s="140">
        <v>5</v>
      </c>
      <c r="F9" s="141">
        <v>6</v>
      </c>
      <c r="G9" s="140">
        <v>7</v>
      </c>
      <c r="H9" s="141">
        <v>8</v>
      </c>
      <c r="I9" s="140">
        <v>9</v>
      </c>
      <c r="J9" s="141">
        <v>10</v>
      </c>
      <c r="K9" s="140">
        <v>11</v>
      </c>
      <c r="L9" s="141">
        <v>12</v>
      </c>
      <c r="M9" s="140">
        <v>13</v>
      </c>
      <c r="N9" s="141">
        <v>14</v>
      </c>
      <c r="O9" s="140">
        <v>15</v>
      </c>
      <c r="P9" s="140">
        <v>16</v>
      </c>
      <c r="Q9" s="140">
        <v>17</v>
      </c>
      <c r="R9" s="140">
        <v>18</v>
      </c>
      <c r="S9" s="140">
        <v>19</v>
      </c>
      <c r="T9" s="141">
        <v>20</v>
      </c>
      <c r="U9" s="140">
        <v>21</v>
      </c>
      <c r="V9" s="141">
        <v>22</v>
      </c>
    </row>
    <row r="10" spans="1:24" ht="37.5" customHeight="1" x14ac:dyDescent="0.3">
      <c r="A10" s="142">
        <v>1</v>
      </c>
      <c r="B10" s="43" t="s">
        <v>47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4">
        <f>SUM(C10:S10)</f>
        <v>0</v>
      </c>
      <c r="U10" s="143">
        <f>'[2]изм 2024_НМП'!U10</f>
        <v>0</v>
      </c>
      <c r="V10" s="144">
        <f>U10+T10</f>
        <v>0</v>
      </c>
    </row>
    <row r="11" spans="1:24" ht="60.75" x14ac:dyDescent="0.3">
      <c r="A11" s="142">
        <v>2</v>
      </c>
      <c r="B11" s="43" t="s">
        <v>48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4">
        <f t="shared" ref="T11:T51" si="0">SUM(C11:S11)</f>
        <v>0</v>
      </c>
      <c r="U11" s="143">
        <f>'[2]изм 2024_НМП'!U11</f>
        <v>0</v>
      </c>
      <c r="V11" s="144">
        <f t="shared" ref="V11:V74" si="1">U11+T11</f>
        <v>0</v>
      </c>
    </row>
    <row r="12" spans="1:24" ht="40.5" x14ac:dyDescent="0.3">
      <c r="A12" s="142">
        <v>3</v>
      </c>
      <c r="B12" s="43" t="s">
        <v>50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4">
        <f t="shared" si="0"/>
        <v>0</v>
      </c>
      <c r="U12" s="143">
        <f>'[2]изм 2024_НМП'!U12</f>
        <v>0</v>
      </c>
      <c r="V12" s="144">
        <f t="shared" si="1"/>
        <v>0</v>
      </c>
    </row>
    <row r="13" spans="1:24" ht="40.5" x14ac:dyDescent="0.3">
      <c r="A13" s="142">
        <v>4</v>
      </c>
      <c r="B13" s="43" t="s">
        <v>51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4">
        <f t="shared" si="0"/>
        <v>0</v>
      </c>
      <c r="U13" s="143">
        <f>'[2]изм 2024_НМП'!U13</f>
        <v>0</v>
      </c>
      <c r="V13" s="144">
        <f t="shared" si="1"/>
        <v>0</v>
      </c>
    </row>
    <row r="14" spans="1:24" ht="40.5" x14ac:dyDescent="0.3">
      <c r="A14" s="142">
        <v>5</v>
      </c>
      <c r="B14" s="43" t="s">
        <v>52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4">
        <f t="shared" si="0"/>
        <v>0</v>
      </c>
      <c r="U14" s="143">
        <f>'[2]изм 2024_НМП'!U14</f>
        <v>0</v>
      </c>
      <c r="V14" s="144">
        <f t="shared" si="1"/>
        <v>0</v>
      </c>
      <c r="X14" s="145"/>
    </row>
    <row r="15" spans="1:24" ht="20.25" x14ac:dyDescent="0.3">
      <c r="A15" s="146"/>
      <c r="B15" s="50" t="s">
        <v>53</v>
      </c>
      <c r="C15" s="147">
        <f>SUM(C10:C14)</f>
        <v>0</v>
      </c>
      <c r="D15" s="147">
        <f t="shared" ref="D15:V15" si="2">SUM(D10:D14)</f>
        <v>0</v>
      </c>
      <c r="E15" s="147">
        <f t="shared" si="2"/>
        <v>0</v>
      </c>
      <c r="F15" s="147">
        <f t="shared" si="2"/>
        <v>0</v>
      </c>
      <c r="G15" s="147">
        <f t="shared" si="2"/>
        <v>0</v>
      </c>
      <c r="H15" s="147">
        <f t="shared" si="2"/>
        <v>0</v>
      </c>
      <c r="I15" s="147">
        <f t="shared" si="2"/>
        <v>0</v>
      </c>
      <c r="J15" s="147">
        <f t="shared" si="2"/>
        <v>0</v>
      </c>
      <c r="K15" s="147">
        <f t="shared" si="2"/>
        <v>0</v>
      </c>
      <c r="L15" s="147">
        <f t="shared" si="2"/>
        <v>0</v>
      </c>
      <c r="M15" s="147">
        <f t="shared" si="2"/>
        <v>0</v>
      </c>
      <c r="N15" s="147">
        <f t="shared" si="2"/>
        <v>0</v>
      </c>
      <c r="O15" s="147">
        <f t="shared" si="2"/>
        <v>0</v>
      </c>
      <c r="P15" s="147">
        <f t="shared" si="2"/>
        <v>0</v>
      </c>
      <c r="Q15" s="147">
        <f t="shared" si="2"/>
        <v>0</v>
      </c>
      <c r="R15" s="147">
        <f t="shared" si="2"/>
        <v>0</v>
      </c>
      <c r="S15" s="147">
        <f t="shared" si="2"/>
        <v>0</v>
      </c>
      <c r="T15" s="147">
        <f t="shared" si="2"/>
        <v>0</v>
      </c>
      <c r="U15" s="147">
        <f t="shared" si="2"/>
        <v>0</v>
      </c>
      <c r="V15" s="147">
        <f t="shared" si="2"/>
        <v>0</v>
      </c>
    </row>
    <row r="16" spans="1:24" ht="20.25" x14ac:dyDescent="0.3">
      <c r="A16" s="142">
        <v>6</v>
      </c>
      <c r="B16" s="43" t="s">
        <v>54</v>
      </c>
      <c r="C16" s="143"/>
      <c r="D16" s="143"/>
      <c r="E16" s="143"/>
      <c r="F16" s="143"/>
      <c r="G16" s="143"/>
      <c r="H16" s="143"/>
      <c r="I16" s="143"/>
      <c r="J16" s="143"/>
      <c r="K16" s="143">
        <v>2100</v>
      </c>
      <c r="L16" s="143"/>
      <c r="M16" s="143"/>
      <c r="N16" s="143"/>
      <c r="O16" s="143"/>
      <c r="P16" s="143"/>
      <c r="Q16" s="143"/>
      <c r="R16" s="143"/>
      <c r="S16" s="143">
        <v>-2100</v>
      </c>
      <c r="T16" s="144">
        <f t="shared" si="0"/>
        <v>0</v>
      </c>
      <c r="U16" s="143">
        <f>'[2]изм 2024_НМП'!U16</f>
        <v>0</v>
      </c>
      <c r="V16" s="144">
        <f>T16+U16</f>
        <v>0</v>
      </c>
    </row>
    <row r="17" spans="1:24" ht="40.5" x14ac:dyDescent="0.3">
      <c r="A17" s="142">
        <v>7</v>
      </c>
      <c r="B17" s="43" t="s">
        <v>55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4">
        <f t="shared" si="0"/>
        <v>0</v>
      </c>
      <c r="U17" s="143">
        <f>'[2]изм 2024_НМП'!U17</f>
        <v>0</v>
      </c>
      <c r="V17" s="144">
        <f t="shared" si="1"/>
        <v>0</v>
      </c>
      <c r="X17" s="145"/>
    </row>
    <row r="18" spans="1:24" ht="20.25" x14ac:dyDescent="0.3">
      <c r="A18" s="142" t="s">
        <v>154</v>
      </c>
      <c r="B18" s="43" t="s">
        <v>56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>
        <v>24747</v>
      </c>
      <c r="T18" s="144">
        <f t="shared" si="0"/>
        <v>24747</v>
      </c>
      <c r="U18" s="143">
        <f>'[2]изм 2024_НМП'!U18</f>
        <v>0</v>
      </c>
      <c r="V18" s="144">
        <f t="shared" si="1"/>
        <v>24747</v>
      </c>
    </row>
    <row r="19" spans="1:24" ht="40.5" x14ac:dyDescent="0.3">
      <c r="A19" s="142">
        <v>9</v>
      </c>
      <c r="B19" s="43" t="s">
        <v>57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4">
        <f t="shared" si="0"/>
        <v>0</v>
      </c>
      <c r="U19" s="143">
        <f>'[2]изм 2024_НМП'!U19</f>
        <v>0</v>
      </c>
      <c r="V19" s="144">
        <f t="shared" si="1"/>
        <v>0</v>
      </c>
    </row>
    <row r="20" spans="1:24" ht="40.5" x14ac:dyDescent="0.3">
      <c r="A20" s="142">
        <v>10</v>
      </c>
      <c r="B20" s="43" t="s">
        <v>58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4">
        <f t="shared" si="0"/>
        <v>0</v>
      </c>
      <c r="U20" s="143">
        <f>'[2]изм 2024_НМП'!U20</f>
        <v>0</v>
      </c>
      <c r="V20" s="144">
        <f t="shared" si="1"/>
        <v>0</v>
      </c>
    </row>
    <row r="21" spans="1:24" ht="20.25" x14ac:dyDescent="0.3">
      <c r="A21" s="142">
        <v>11</v>
      </c>
      <c r="B21" s="43" t="s">
        <v>59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4">
        <f t="shared" si="0"/>
        <v>0</v>
      </c>
      <c r="U21" s="143">
        <f>'[2]изм 2024_НМП'!U21</f>
        <v>0</v>
      </c>
      <c r="V21" s="144">
        <f t="shared" si="1"/>
        <v>0</v>
      </c>
    </row>
    <row r="22" spans="1:24" ht="40.5" x14ac:dyDescent="0.3">
      <c r="A22" s="146"/>
      <c r="B22" s="50" t="s">
        <v>60</v>
      </c>
      <c r="C22" s="147">
        <f>SUM(C16:C21)</f>
        <v>0</v>
      </c>
      <c r="D22" s="147">
        <f t="shared" ref="D22:V22" si="3">SUM(D16:D21)</f>
        <v>0</v>
      </c>
      <c r="E22" s="147">
        <f t="shared" si="3"/>
        <v>0</v>
      </c>
      <c r="F22" s="147">
        <f t="shared" si="3"/>
        <v>0</v>
      </c>
      <c r="G22" s="147">
        <f t="shared" si="3"/>
        <v>0</v>
      </c>
      <c r="H22" s="147">
        <f t="shared" si="3"/>
        <v>0</v>
      </c>
      <c r="I22" s="147">
        <f t="shared" si="3"/>
        <v>0</v>
      </c>
      <c r="J22" s="147">
        <f t="shared" si="3"/>
        <v>0</v>
      </c>
      <c r="K22" s="147">
        <f t="shared" si="3"/>
        <v>2100</v>
      </c>
      <c r="L22" s="147">
        <f t="shared" si="3"/>
        <v>0</v>
      </c>
      <c r="M22" s="147">
        <f t="shared" si="3"/>
        <v>0</v>
      </c>
      <c r="N22" s="147">
        <f t="shared" si="3"/>
        <v>0</v>
      </c>
      <c r="O22" s="147">
        <f t="shared" si="3"/>
        <v>0</v>
      </c>
      <c r="P22" s="147">
        <f t="shared" si="3"/>
        <v>0</v>
      </c>
      <c r="Q22" s="147">
        <f t="shared" si="3"/>
        <v>0</v>
      </c>
      <c r="R22" s="147">
        <f t="shared" si="3"/>
        <v>0</v>
      </c>
      <c r="S22" s="147">
        <f t="shared" si="3"/>
        <v>22647</v>
      </c>
      <c r="T22" s="147">
        <f t="shared" si="3"/>
        <v>24747</v>
      </c>
      <c r="U22" s="147">
        <f t="shared" si="3"/>
        <v>0</v>
      </c>
      <c r="V22" s="147">
        <f t="shared" si="3"/>
        <v>24747</v>
      </c>
    </row>
    <row r="23" spans="1:24" ht="40.5" x14ac:dyDescent="0.3">
      <c r="A23" s="148">
        <v>12</v>
      </c>
      <c r="B23" s="43" t="s">
        <v>61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4">
        <f t="shared" si="0"/>
        <v>0</v>
      </c>
      <c r="U23" s="143">
        <f>'[2]изм 2024_НМП'!U23</f>
        <v>0</v>
      </c>
      <c r="V23" s="144">
        <f t="shared" si="1"/>
        <v>0</v>
      </c>
    </row>
    <row r="24" spans="1:24" ht="40.5" x14ac:dyDescent="0.3">
      <c r="A24" s="148">
        <v>13</v>
      </c>
      <c r="B24" s="43" t="s">
        <v>62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4">
        <f t="shared" si="0"/>
        <v>0</v>
      </c>
      <c r="U24" s="143">
        <f>'[2]изм 2024_НМП'!U24</f>
        <v>0</v>
      </c>
      <c r="V24" s="144">
        <f t="shared" si="1"/>
        <v>0</v>
      </c>
    </row>
    <row r="25" spans="1:24" ht="20.25" x14ac:dyDescent="0.3">
      <c r="A25" s="148">
        <v>14</v>
      </c>
      <c r="B25" s="43" t="s">
        <v>63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4">
        <f t="shared" si="0"/>
        <v>0</v>
      </c>
      <c r="U25" s="143">
        <f>'[2]изм 2024_НМП'!U25</f>
        <v>0</v>
      </c>
      <c r="V25" s="144">
        <f t="shared" si="1"/>
        <v>0</v>
      </c>
      <c r="X25" s="145"/>
    </row>
    <row r="26" spans="1:24" ht="40.5" x14ac:dyDescent="0.3">
      <c r="A26" s="149"/>
      <c r="B26" s="50" t="s">
        <v>64</v>
      </c>
      <c r="C26" s="147">
        <f>SUM(C23:C25)</f>
        <v>0</v>
      </c>
      <c r="D26" s="147">
        <f t="shared" ref="D26:V26" si="4">SUM(D23:D25)</f>
        <v>0</v>
      </c>
      <c r="E26" s="147">
        <f t="shared" si="4"/>
        <v>0</v>
      </c>
      <c r="F26" s="147">
        <f t="shared" si="4"/>
        <v>0</v>
      </c>
      <c r="G26" s="147">
        <f t="shared" si="4"/>
        <v>0</v>
      </c>
      <c r="H26" s="147">
        <f t="shared" si="4"/>
        <v>0</v>
      </c>
      <c r="I26" s="147">
        <f t="shared" si="4"/>
        <v>0</v>
      </c>
      <c r="J26" s="147">
        <f t="shared" si="4"/>
        <v>0</v>
      </c>
      <c r="K26" s="147">
        <f t="shared" si="4"/>
        <v>0</v>
      </c>
      <c r="L26" s="147">
        <f t="shared" si="4"/>
        <v>0</v>
      </c>
      <c r="M26" s="147">
        <f t="shared" si="4"/>
        <v>0</v>
      </c>
      <c r="N26" s="147">
        <f t="shared" si="4"/>
        <v>0</v>
      </c>
      <c r="O26" s="147">
        <f t="shared" si="4"/>
        <v>0</v>
      </c>
      <c r="P26" s="147">
        <f t="shared" si="4"/>
        <v>0</v>
      </c>
      <c r="Q26" s="147">
        <f t="shared" si="4"/>
        <v>0</v>
      </c>
      <c r="R26" s="147">
        <f t="shared" si="4"/>
        <v>0</v>
      </c>
      <c r="S26" s="147">
        <f t="shared" si="4"/>
        <v>0</v>
      </c>
      <c r="T26" s="147">
        <f t="shared" si="4"/>
        <v>0</v>
      </c>
      <c r="U26" s="147">
        <f t="shared" si="4"/>
        <v>0</v>
      </c>
      <c r="V26" s="147">
        <f t="shared" si="4"/>
        <v>0</v>
      </c>
    </row>
    <row r="27" spans="1:24" ht="20.25" x14ac:dyDescent="0.3">
      <c r="A27" s="150">
        <v>15</v>
      </c>
      <c r="B27" s="43" t="s">
        <v>65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4">
        <f t="shared" si="0"/>
        <v>0</v>
      </c>
      <c r="U27" s="143">
        <f>'[2]изм 2024_НМП'!U27</f>
        <v>0</v>
      </c>
      <c r="V27" s="144">
        <f>U27+T27</f>
        <v>0</v>
      </c>
    </row>
    <row r="28" spans="1:24" ht="20.25" x14ac:dyDescent="0.3">
      <c r="A28" s="150">
        <v>16</v>
      </c>
      <c r="B28" s="43" t="s">
        <v>66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4">
        <f t="shared" si="0"/>
        <v>0</v>
      </c>
      <c r="U28" s="143">
        <f>'[2]изм 2024_НМП'!U28</f>
        <v>0</v>
      </c>
      <c r="V28" s="144">
        <f t="shared" si="1"/>
        <v>0</v>
      </c>
    </row>
    <row r="29" spans="1:24" ht="20.25" x14ac:dyDescent="0.3">
      <c r="A29" s="150">
        <v>17</v>
      </c>
      <c r="B29" s="43" t="s">
        <v>67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4">
        <f t="shared" si="0"/>
        <v>0</v>
      </c>
      <c r="U29" s="143">
        <f>'[2]изм 2024_НМП'!U29</f>
        <v>0</v>
      </c>
      <c r="V29" s="144">
        <f t="shared" si="1"/>
        <v>0</v>
      </c>
    </row>
    <row r="30" spans="1:24" ht="20.25" x14ac:dyDescent="0.3">
      <c r="A30" s="150">
        <v>18</v>
      </c>
      <c r="B30" s="43" t="s">
        <v>68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4">
        <f t="shared" si="0"/>
        <v>0</v>
      </c>
      <c r="U30" s="143">
        <f>'[2]изм 2024_НМП'!U30</f>
        <v>0</v>
      </c>
      <c r="V30" s="144">
        <f t="shared" si="1"/>
        <v>0</v>
      </c>
    </row>
    <row r="31" spans="1:24" ht="20.25" x14ac:dyDescent="0.3">
      <c r="A31" s="150">
        <v>19</v>
      </c>
      <c r="B31" s="43" t="s">
        <v>69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4">
        <f t="shared" si="0"/>
        <v>0</v>
      </c>
      <c r="U31" s="143">
        <f>'[2]изм 2024_НМП'!U31</f>
        <v>0</v>
      </c>
      <c r="V31" s="144">
        <f t="shared" si="1"/>
        <v>0</v>
      </c>
    </row>
    <row r="32" spans="1:24" ht="20.25" x14ac:dyDescent="0.3">
      <c r="A32" s="150">
        <v>20</v>
      </c>
      <c r="B32" s="43" t="s">
        <v>70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4">
        <f t="shared" si="0"/>
        <v>0</v>
      </c>
      <c r="U32" s="143">
        <f>'[2]изм 2024_НМП'!U32</f>
        <v>0</v>
      </c>
      <c r="V32" s="144">
        <f t="shared" si="1"/>
        <v>0</v>
      </c>
      <c r="X32" s="145"/>
    </row>
    <row r="33" spans="1:22" ht="40.5" x14ac:dyDescent="0.3">
      <c r="A33" s="150">
        <v>21</v>
      </c>
      <c r="B33" s="43" t="s">
        <v>71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4">
        <f t="shared" si="0"/>
        <v>0</v>
      </c>
      <c r="U33" s="143">
        <f>'[2]изм 2024_НМП'!U33</f>
        <v>0</v>
      </c>
      <c r="V33" s="144">
        <f t="shared" si="1"/>
        <v>0</v>
      </c>
    </row>
    <row r="34" spans="1:22" ht="20.25" x14ac:dyDescent="0.3">
      <c r="A34" s="150">
        <v>22</v>
      </c>
      <c r="B34" s="43" t="s">
        <v>72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4">
        <f t="shared" si="0"/>
        <v>0</v>
      </c>
      <c r="U34" s="143">
        <f>'[2]изм 2024_НМП'!U34</f>
        <v>0</v>
      </c>
      <c r="V34" s="144">
        <f t="shared" si="1"/>
        <v>0</v>
      </c>
    </row>
    <row r="35" spans="1:22" ht="20.25" x14ac:dyDescent="0.3">
      <c r="A35" s="150">
        <v>23</v>
      </c>
      <c r="B35" s="43" t="s">
        <v>73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4">
        <f t="shared" si="0"/>
        <v>0</v>
      </c>
      <c r="U35" s="143">
        <f>'[2]изм 2024_НМП'!U35</f>
        <v>0</v>
      </c>
      <c r="V35" s="144">
        <f t="shared" si="1"/>
        <v>0</v>
      </c>
    </row>
    <row r="36" spans="1:22" ht="20.25" x14ac:dyDescent="0.3">
      <c r="A36" s="150">
        <v>24</v>
      </c>
      <c r="B36" s="43" t="s">
        <v>74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4">
        <f t="shared" si="0"/>
        <v>0</v>
      </c>
      <c r="U36" s="143">
        <f>'[2]изм 2024_НМП'!U36</f>
        <v>0</v>
      </c>
      <c r="V36" s="144">
        <f t="shared" si="1"/>
        <v>0</v>
      </c>
    </row>
    <row r="37" spans="1:22" ht="20.25" x14ac:dyDescent="0.3">
      <c r="A37" s="150">
        <v>25</v>
      </c>
      <c r="B37" s="43" t="s">
        <v>75</v>
      </c>
      <c r="C37" s="143"/>
      <c r="D37" s="143"/>
      <c r="E37" s="143"/>
      <c r="F37" s="143"/>
      <c r="G37" s="143"/>
      <c r="H37" s="143"/>
      <c r="I37" s="143"/>
      <c r="J37" s="143"/>
      <c r="K37" s="143">
        <v>-2100</v>
      </c>
      <c r="L37" s="143"/>
      <c r="M37" s="143"/>
      <c r="N37" s="143"/>
      <c r="O37" s="143"/>
      <c r="P37" s="143"/>
      <c r="Q37" s="143"/>
      <c r="R37" s="143"/>
      <c r="S37" s="143">
        <v>2100</v>
      </c>
      <c r="T37" s="144">
        <f t="shared" si="0"/>
        <v>0</v>
      </c>
      <c r="U37" s="143">
        <f>'[2]изм 2024_НМП'!U37</f>
        <v>0</v>
      </c>
      <c r="V37" s="144">
        <f t="shared" si="1"/>
        <v>0</v>
      </c>
    </row>
    <row r="38" spans="1:22" ht="20.25" x14ac:dyDescent="0.3">
      <c r="A38" s="150">
        <v>26</v>
      </c>
      <c r="B38" s="43" t="s">
        <v>76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4">
        <f t="shared" si="0"/>
        <v>0</v>
      </c>
      <c r="U38" s="143">
        <f>'[2]изм 2024_НМП'!U38</f>
        <v>0</v>
      </c>
      <c r="V38" s="144">
        <f t="shared" si="1"/>
        <v>0</v>
      </c>
    </row>
    <row r="39" spans="1:22" ht="20.25" x14ac:dyDescent="0.3">
      <c r="A39" s="150">
        <v>27</v>
      </c>
      <c r="B39" s="43" t="s">
        <v>77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4">
        <f t="shared" si="0"/>
        <v>0</v>
      </c>
      <c r="U39" s="143">
        <f>'[2]изм 2024_НМП'!U39</f>
        <v>0</v>
      </c>
      <c r="V39" s="144">
        <f t="shared" si="1"/>
        <v>0</v>
      </c>
    </row>
    <row r="40" spans="1:22" ht="40.5" x14ac:dyDescent="0.3">
      <c r="A40" s="150">
        <v>28</v>
      </c>
      <c r="B40" s="43" t="s">
        <v>78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4">
        <f t="shared" si="0"/>
        <v>0</v>
      </c>
      <c r="U40" s="143">
        <f>'[2]изм 2024_НМП'!U40</f>
        <v>0</v>
      </c>
      <c r="V40" s="144">
        <f t="shared" si="1"/>
        <v>0</v>
      </c>
    </row>
    <row r="41" spans="1:22" ht="20.25" x14ac:dyDescent="0.3">
      <c r="A41" s="150">
        <v>29</v>
      </c>
      <c r="B41" s="43" t="s">
        <v>79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4">
        <f t="shared" si="0"/>
        <v>0</v>
      </c>
      <c r="U41" s="143">
        <f>'[2]изм 2024_НМП'!U41</f>
        <v>0</v>
      </c>
      <c r="V41" s="144">
        <f t="shared" si="1"/>
        <v>0</v>
      </c>
    </row>
    <row r="42" spans="1:22" ht="20.25" x14ac:dyDescent="0.3">
      <c r="A42" s="150">
        <v>30</v>
      </c>
      <c r="B42" s="43" t="s">
        <v>80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4">
        <f t="shared" si="0"/>
        <v>0</v>
      </c>
      <c r="U42" s="143">
        <f>'[2]изм 2024_НМП'!U42</f>
        <v>0</v>
      </c>
      <c r="V42" s="144">
        <f t="shared" si="1"/>
        <v>0</v>
      </c>
    </row>
    <row r="43" spans="1:22" ht="20.25" x14ac:dyDescent="0.3">
      <c r="A43" s="150">
        <v>31</v>
      </c>
      <c r="B43" s="43" t="s">
        <v>81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4">
        <f t="shared" si="0"/>
        <v>0</v>
      </c>
      <c r="U43" s="143">
        <f>'[2]изм 2024_НМП'!U43</f>
        <v>0</v>
      </c>
      <c r="V43" s="144">
        <f t="shared" si="1"/>
        <v>0</v>
      </c>
    </row>
    <row r="44" spans="1:22" ht="20.25" x14ac:dyDescent="0.3">
      <c r="A44" s="150">
        <v>32</v>
      </c>
      <c r="B44" s="43" t="s">
        <v>82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4">
        <f t="shared" si="0"/>
        <v>0</v>
      </c>
      <c r="U44" s="143">
        <f>'[2]изм 2024_НМП'!U44</f>
        <v>0</v>
      </c>
      <c r="V44" s="144">
        <f t="shared" si="1"/>
        <v>0</v>
      </c>
    </row>
    <row r="45" spans="1:22" ht="40.5" x14ac:dyDescent="0.3">
      <c r="A45" s="150">
        <v>33</v>
      </c>
      <c r="B45" s="43" t="s">
        <v>83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>
        <v>-24747</v>
      </c>
      <c r="T45" s="144">
        <f t="shared" si="0"/>
        <v>-24747</v>
      </c>
      <c r="U45" s="143">
        <f>'[2]изм 2024_НМП'!U45</f>
        <v>0</v>
      </c>
      <c r="V45" s="144">
        <f t="shared" si="1"/>
        <v>-24747</v>
      </c>
    </row>
    <row r="46" spans="1:22" ht="60.75" x14ac:dyDescent="0.3">
      <c r="A46" s="150">
        <v>34</v>
      </c>
      <c r="B46" s="43" t="s">
        <v>84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4">
        <f t="shared" si="0"/>
        <v>0</v>
      </c>
      <c r="U46" s="143">
        <f>'[2]изм 2024_НМП'!U46</f>
        <v>0</v>
      </c>
      <c r="V46" s="151">
        <f t="shared" si="1"/>
        <v>0</v>
      </c>
    </row>
    <row r="47" spans="1:22" ht="40.5" x14ac:dyDescent="0.3">
      <c r="A47" s="150">
        <v>35</v>
      </c>
      <c r="B47" s="43" t="s">
        <v>85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4">
        <f t="shared" si="0"/>
        <v>0</v>
      </c>
      <c r="U47" s="143">
        <f>'[2]изм 2024_НМП'!U47</f>
        <v>0</v>
      </c>
      <c r="V47" s="144">
        <f t="shared" si="1"/>
        <v>0</v>
      </c>
    </row>
    <row r="48" spans="1:22" ht="60.75" x14ac:dyDescent="0.3">
      <c r="A48" s="150">
        <v>36</v>
      </c>
      <c r="B48" s="43" t="s">
        <v>86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4">
        <f t="shared" si="0"/>
        <v>0</v>
      </c>
      <c r="U48" s="143">
        <f>'[2]изм 2024_НМП'!U48</f>
        <v>0</v>
      </c>
      <c r="V48" s="144">
        <f t="shared" si="1"/>
        <v>0</v>
      </c>
    </row>
    <row r="49" spans="1:33" ht="40.5" x14ac:dyDescent="0.3">
      <c r="A49" s="150">
        <v>37</v>
      </c>
      <c r="B49" s="54" t="s">
        <v>87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4">
        <f t="shared" si="0"/>
        <v>0</v>
      </c>
      <c r="U49" s="143">
        <f>'[2]изм 2024_НМП'!U49</f>
        <v>0</v>
      </c>
      <c r="V49" s="144">
        <f t="shared" si="1"/>
        <v>0</v>
      </c>
    </row>
    <row r="50" spans="1:33" ht="40.5" x14ac:dyDescent="0.3">
      <c r="A50" s="150">
        <v>38</v>
      </c>
      <c r="B50" s="54" t="s">
        <v>88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4">
        <f t="shared" si="0"/>
        <v>0</v>
      </c>
      <c r="U50" s="143">
        <f>'[2]изм 2024_НМП'!U50</f>
        <v>0</v>
      </c>
      <c r="V50" s="144">
        <f t="shared" si="1"/>
        <v>0</v>
      </c>
    </row>
    <row r="51" spans="1:33" ht="40.5" x14ac:dyDescent="0.3">
      <c r="A51" s="150">
        <v>39</v>
      </c>
      <c r="B51" s="54" t="s">
        <v>89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4">
        <f t="shared" si="0"/>
        <v>0</v>
      </c>
      <c r="U51" s="143">
        <f>'[2]изм 2024_НМП'!U51</f>
        <v>0</v>
      </c>
      <c r="V51" s="144">
        <f t="shared" si="1"/>
        <v>0</v>
      </c>
    </row>
    <row r="52" spans="1:33" ht="60.75" x14ac:dyDescent="0.3">
      <c r="A52" s="149"/>
      <c r="B52" s="50" t="s">
        <v>90</v>
      </c>
      <c r="C52" s="147">
        <f>SUM(C27:C51)</f>
        <v>0</v>
      </c>
      <c r="D52" s="147">
        <f t="shared" ref="D52:V52" si="5">SUM(D27:D51)</f>
        <v>0</v>
      </c>
      <c r="E52" s="147">
        <f t="shared" si="5"/>
        <v>0</v>
      </c>
      <c r="F52" s="147">
        <f t="shared" si="5"/>
        <v>0</v>
      </c>
      <c r="G52" s="147">
        <f t="shared" si="5"/>
        <v>0</v>
      </c>
      <c r="H52" s="147">
        <f t="shared" si="5"/>
        <v>0</v>
      </c>
      <c r="I52" s="147">
        <f t="shared" si="5"/>
        <v>0</v>
      </c>
      <c r="J52" s="147">
        <f t="shared" si="5"/>
        <v>0</v>
      </c>
      <c r="K52" s="147">
        <f t="shared" si="5"/>
        <v>-2100</v>
      </c>
      <c r="L52" s="147">
        <f t="shared" si="5"/>
        <v>0</v>
      </c>
      <c r="M52" s="147">
        <f t="shared" si="5"/>
        <v>0</v>
      </c>
      <c r="N52" s="147">
        <f t="shared" si="5"/>
        <v>0</v>
      </c>
      <c r="O52" s="147">
        <f t="shared" si="5"/>
        <v>0</v>
      </c>
      <c r="P52" s="147">
        <f t="shared" si="5"/>
        <v>0</v>
      </c>
      <c r="Q52" s="147">
        <f t="shared" si="5"/>
        <v>0</v>
      </c>
      <c r="R52" s="147">
        <f t="shared" si="5"/>
        <v>0</v>
      </c>
      <c r="S52" s="147">
        <f t="shared" si="5"/>
        <v>-22647</v>
      </c>
      <c r="T52" s="147">
        <f t="shared" si="5"/>
        <v>-24747</v>
      </c>
      <c r="U52" s="147">
        <f t="shared" si="5"/>
        <v>0</v>
      </c>
      <c r="V52" s="147">
        <f t="shared" si="5"/>
        <v>-24747</v>
      </c>
      <c r="AG52" s="122">
        <f>SUM(AG27:AG51)</f>
        <v>0</v>
      </c>
    </row>
    <row r="53" spans="1:33" ht="20.25" x14ac:dyDescent="0.3">
      <c r="A53" s="149"/>
      <c r="B53" s="50" t="s">
        <v>91</v>
      </c>
      <c r="C53" s="147">
        <f>C52+C26+C22+C15</f>
        <v>0</v>
      </c>
      <c r="D53" s="147">
        <f t="shared" ref="D53:V53" si="6">D52+D26+D22+D15</f>
        <v>0</v>
      </c>
      <c r="E53" s="147">
        <f t="shared" si="6"/>
        <v>0</v>
      </c>
      <c r="F53" s="147">
        <f t="shared" si="6"/>
        <v>0</v>
      </c>
      <c r="G53" s="147">
        <f t="shared" si="6"/>
        <v>0</v>
      </c>
      <c r="H53" s="147">
        <f t="shared" si="6"/>
        <v>0</v>
      </c>
      <c r="I53" s="147">
        <f t="shared" si="6"/>
        <v>0</v>
      </c>
      <c r="J53" s="147">
        <f t="shared" si="6"/>
        <v>0</v>
      </c>
      <c r="K53" s="147">
        <f t="shared" si="6"/>
        <v>0</v>
      </c>
      <c r="L53" s="147">
        <f t="shared" si="6"/>
        <v>0</v>
      </c>
      <c r="M53" s="147">
        <f t="shared" si="6"/>
        <v>0</v>
      </c>
      <c r="N53" s="147">
        <f t="shared" si="6"/>
        <v>0</v>
      </c>
      <c r="O53" s="147">
        <f t="shared" si="6"/>
        <v>0</v>
      </c>
      <c r="P53" s="147">
        <f t="shared" si="6"/>
        <v>0</v>
      </c>
      <c r="Q53" s="147">
        <f t="shared" si="6"/>
        <v>0</v>
      </c>
      <c r="R53" s="147">
        <f t="shared" si="6"/>
        <v>0</v>
      </c>
      <c r="S53" s="147">
        <f t="shared" si="6"/>
        <v>0</v>
      </c>
      <c r="T53" s="147">
        <f t="shared" si="6"/>
        <v>0</v>
      </c>
      <c r="U53" s="147">
        <f t="shared" si="6"/>
        <v>0</v>
      </c>
      <c r="V53" s="147">
        <f t="shared" si="6"/>
        <v>0</v>
      </c>
    </row>
    <row r="54" spans="1:33" ht="40.5" x14ac:dyDescent="0.3">
      <c r="A54" s="142">
        <v>40</v>
      </c>
      <c r="B54" s="43" t="s">
        <v>92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4">
        <f t="shared" ref="T54" si="7">SUM(C54:S54)</f>
        <v>0</v>
      </c>
      <c r="U54" s="143">
        <f>'[2]изм 2024_НМП'!U54</f>
        <v>0</v>
      </c>
      <c r="V54" s="144">
        <f t="shared" si="1"/>
        <v>0</v>
      </c>
    </row>
    <row r="55" spans="1:33" ht="40.5" x14ac:dyDescent="0.3">
      <c r="A55" s="149"/>
      <c r="B55" s="50" t="s">
        <v>93</v>
      </c>
      <c r="C55" s="147">
        <f>C54</f>
        <v>0</v>
      </c>
      <c r="D55" s="147">
        <f t="shared" ref="D55:V55" si="8">D54</f>
        <v>0</v>
      </c>
      <c r="E55" s="147">
        <f t="shared" si="8"/>
        <v>0</v>
      </c>
      <c r="F55" s="147">
        <f t="shared" si="8"/>
        <v>0</v>
      </c>
      <c r="G55" s="147">
        <f t="shared" si="8"/>
        <v>0</v>
      </c>
      <c r="H55" s="147">
        <f t="shared" si="8"/>
        <v>0</v>
      </c>
      <c r="I55" s="147">
        <f t="shared" si="8"/>
        <v>0</v>
      </c>
      <c r="J55" s="147">
        <f t="shared" si="8"/>
        <v>0</v>
      </c>
      <c r="K55" s="147">
        <f t="shared" si="8"/>
        <v>0</v>
      </c>
      <c r="L55" s="147">
        <f t="shared" si="8"/>
        <v>0</v>
      </c>
      <c r="M55" s="147">
        <f t="shared" si="8"/>
        <v>0</v>
      </c>
      <c r="N55" s="147">
        <f t="shared" si="8"/>
        <v>0</v>
      </c>
      <c r="O55" s="147">
        <f t="shared" si="8"/>
        <v>0</v>
      </c>
      <c r="P55" s="147">
        <f t="shared" si="8"/>
        <v>0</v>
      </c>
      <c r="Q55" s="147">
        <f t="shared" si="8"/>
        <v>0</v>
      </c>
      <c r="R55" s="147">
        <f t="shared" si="8"/>
        <v>0</v>
      </c>
      <c r="S55" s="147">
        <f t="shared" si="8"/>
        <v>0</v>
      </c>
      <c r="T55" s="147">
        <f t="shared" si="8"/>
        <v>0</v>
      </c>
      <c r="U55" s="147">
        <f t="shared" si="8"/>
        <v>0</v>
      </c>
      <c r="V55" s="147">
        <f t="shared" si="8"/>
        <v>0</v>
      </c>
    </row>
    <row r="56" spans="1:33" ht="40.5" x14ac:dyDescent="0.3">
      <c r="A56" s="150">
        <v>41</v>
      </c>
      <c r="B56" s="43" t="s">
        <v>94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4">
        <f t="shared" ref="T56:T60" si="9">SUM(C56:S56)</f>
        <v>0</v>
      </c>
      <c r="U56" s="143">
        <f>'[2]изм 2024_НМП'!U56</f>
        <v>0</v>
      </c>
      <c r="V56" s="144">
        <f t="shared" si="1"/>
        <v>0</v>
      </c>
    </row>
    <row r="57" spans="1:33" ht="20.25" x14ac:dyDescent="0.3">
      <c r="A57" s="150">
        <v>42</v>
      </c>
      <c r="B57" s="43" t="s">
        <v>95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4">
        <f t="shared" si="9"/>
        <v>0</v>
      </c>
      <c r="U57" s="143">
        <f>'[2]изм 2024_НМП'!U57</f>
        <v>0</v>
      </c>
      <c r="V57" s="144">
        <f t="shared" si="1"/>
        <v>0</v>
      </c>
    </row>
    <row r="58" spans="1:33" ht="40.5" x14ac:dyDescent="0.3">
      <c r="A58" s="150">
        <v>43</v>
      </c>
      <c r="B58" s="43" t="s">
        <v>96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4">
        <f t="shared" si="9"/>
        <v>0</v>
      </c>
      <c r="U58" s="143">
        <f>'[2]изм 2024_НМП'!U58</f>
        <v>0</v>
      </c>
      <c r="V58" s="144">
        <f t="shared" si="1"/>
        <v>0</v>
      </c>
    </row>
    <row r="59" spans="1:33" ht="20.25" x14ac:dyDescent="0.3">
      <c r="A59" s="150">
        <v>44</v>
      </c>
      <c r="B59" s="43" t="s">
        <v>97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4">
        <f t="shared" si="9"/>
        <v>0</v>
      </c>
      <c r="U59" s="143">
        <f>'[2]изм 2024_НМП'!U59</f>
        <v>0</v>
      </c>
      <c r="V59" s="144">
        <f t="shared" si="1"/>
        <v>0</v>
      </c>
    </row>
    <row r="60" spans="1:33" ht="40.5" x14ac:dyDescent="0.3">
      <c r="A60" s="150">
        <v>45</v>
      </c>
      <c r="B60" s="43" t="s">
        <v>98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4">
        <f t="shared" si="9"/>
        <v>0</v>
      </c>
      <c r="U60" s="143">
        <f>'[2]изм 2024_НМП'!U60</f>
        <v>0</v>
      </c>
      <c r="V60" s="144">
        <f t="shared" si="1"/>
        <v>0</v>
      </c>
    </row>
    <row r="61" spans="1:33" ht="60.75" x14ac:dyDescent="0.3">
      <c r="A61" s="149"/>
      <c r="B61" s="50" t="s">
        <v>99</v>
      </c>
      <c r="C61" s="147">
        <f>SUM(C56:C60)</f>
        <v>0</v>
      </c>
      <c r="D61" s="147">
        <f t="shared" ref="D61:V61" si="10">SUM(D56:D60)</f>
        <v>0</v>
      </c>
      <c r="E61" s="147">
        <f t="shared" si="10"/>
        <v>0</v>
      </c>
      <c r="F61" s="147">
        <f t="shared" si="10"/>
        <v>0</v>
      </c>
      <c r="G61" s="147">
        <f t="shared" si="10"/>
        <v>0</v>
      </c>
      <c r="H61" s="147">
        <f t="shared" si="10"/>
        <v>0</v>
      </c>
      <c r="I61" s="147">
        <f t="shared" si="10"/>
        <v>0</v>
      </c>
      <c r="J61" s="147">
        <f t="shared" si="10"/>
        <v>0</v>
      </c>
      <c r="K61" s="147">
        <f t="shared" si="10"/>
        <v>0</v>
      </c>
      <c r="L61" s="147">
        <f t="shared" si="10"/>
        <v>0</v>
      </c>
      <c r="M61" s="147">
        <f t="shared" si="10"/>
        <v>0</v>
      </c>
      <c r="N61" s="147">
        <f t="shared" si="10"/>
        <v>0</v>
      </c>
      <c r="O61" s="147">
        <f t="shared" si="10"/>
        <v>0</v>
      </c>
      <c r="P61" s="147">
        <f t="shared" si="10"/>
        <v>0</v>
      </c>
      <c r="Q61" s="147">
        <f t="shared" si="10"/>
        <v>0</v>
      </c>
      <c r="R61" s="147">
        <f t="shared" si="10"/>
        <v>0</v>
      </c>
      <c r="S61" s="147">
        <f t="shared" si="10"/>
        <v>0</v>
      </c>
      <c r="T61" s="147">
        <f t="shared" si="10"/>
        <v>0</v>
      </c>
      <c r="U61" s="147">
        <f t="shared" si="10"/>
        <v>0</v>
      </c>
      <c r="V61" s="147">
        <f t="shared" si="10"/>
        <v>0</v>
      </c>
    </row>
    <row r="62" spans="1:33" x14ac:dyDescent="0.3">
      <c r="A62" s="109">
        <v>46</v>
      </c>
      <c r="B62" s="110" t="s">
        <v>100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4">
        <f t="shared" ref="T62:T95" si="11">SUM(C62:S62)</f>
        <v>0</v>
      </c>
      <c r="U62" s="143">
        <f>'[2]изм 2024_НМП'!U62</f>
        <v>0</v>
      </c>
      <c r="V62" s="144">
        <f t="shared" si="1"/>
        <v>0</v>
      </c>
    </row>
    <row r="63" spans="1:33" ht="33" x14ac:dyDescent="0.3">
      <c r="A63" s="109">
        <v>47</v>
      </c>
      <c r="B63" s="110" t="s">
        <v>101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4">
        <f t="shared" si="11"/>
        <v>0</v>
      </c>
      <c r="U63" s="143">
        <f>'[2]изм 2024_НМП'!U63</f>
        <v>0</v>
      </c>
      <c r="V63" s="144">
        <f>U63+T63</f>
        <v>0</v>
      </c>
    </row>
    <row r="64" spans="1:33" x14ac:dyDescent="0.3">
      <c r="A64" s="109">
        <v>48</v>
      </c>
      <c r="B64" s="110" t="s">
        <v>102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4">
        <f t="shared" si="11"/>
        <v>0</v>
      </c>
      <c r="U64" s="143">
        <f>'[2]изм 2024_НМП'!U64</f>
        <v>0</v>
      </c>
      <c r="V64" s="144">
        <f t="shared" si="1"/>
        <v>0</v>
      </c>
    </row>
    <row r="65" spans="1:22" x14ac:dyDescent="0.3">
      <c r="A65" s="109">
        <v>49</v>
      </c>
      <c r="B65" s="111" t="s">
        <v>103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4">
        <f t="shared" si="11"/>
        <v>0</v>
      </c>
      <c r="U65" s="143">
        <f>'[2]изм 2024_НМП'!U65</f>
        <v>0</v>
      </c>
      <c r="V65" s="144">
        <f t="shared" si="1"/>
        <v>0</v>
      </c>
    </row>
    <row r="66" spans="1:22" x14ac:dyDescent="0.3">
      <c r="A66" s="109">
        <v>50</v>
      </c>
      <c r="B66" s="112" t="s">
        <v>104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4">
        <f t="shared" si="11"/>
        <v>0</v>
      </c>
      <c r="U66" s="143">
        <f>'[2]изм 2024_НМП'!U66</f>
        <v>0</v>
      </c>
      <c r="V66" s="144">
        <f t="shared" si="1"/>
        <v>0</v>
      </c>
    </row>
    <row r="67" spans="1:22" x14ac:dyDescent="0.3">
      <c r="A67" s="109">
        <v>51</v>
      </c>
      <c r="B67" s="113" t="s">
        <v>105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4">
        <f t="shared" si="11"/>
        <v>0</v>
      </c>
      <c r="U67" s="143">
        <f>'[2]изм 2024_НМП'!U67</f>
        <v>0</v>
      </c>
      <c r="V67" s="144">
        <f t="shared" si="1"/>
        <v>0</v>
      </c>
    </row>
    <row r="68" spans="1:22" x14ac:dyDescent="0.3">
      <c r="A68" s="109">
        <v>52</v>
      </c>
      <c r="B68" s="114" t="s">
        <v>106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4">
        <f t="shared" si="11"/>
        <v>0</v>
      </c>
      <c r="U68" s="143">
        <f>'[2]изм 2024_НМП'!U68</f>
        <v>0</v>
      </c>
      <c r="V68" s="144">
        <f t="shared" si="1"/>
        <v>0</v>
      </c>
    </row>
    <row r="69" spans="1:22" ht="33" x14ac:dyDescent="0.3">
      <c r="A69" s="109">
        <v>53</v>
      </c>
      <c r="B69" s="112" t="s">
        <v>107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4">
        <f t="shared" si="11"/>
        <v>0</v>
      </c>
      <c r="U69" s="143">
        <f>'[2]изм 2024_НМП'!U69</f>
        <v>0</v>
      </c>
      <c r="V69" s="144">
        <f t="shared" si="1"/>
        <v>0</v>
      </c>
    </row>
    <row r="70" spans="1:22" x14ac:dyDescent="0.3">
      <c r="A70" s="109">
        <v>54</v>
      </c>
      <c r="B70" s="112" t="s">
        <v>108</v>
      </c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4">
        <f t="shared" si="11"/>
        <v>0</v>
      </c>
      <c r="U70" s="143">
        <f>'[2]изм 2024_НМП'!U70</f>
        <v>0</v>
      </c>
      <c r="V70" s="144">
        <f t="shared" si="1"/>
        <v>0</v>
      </c>
    </row>
    <row r="71" spans="1:22" x14ac:dyDescent="0.3">
      <c r="A71" s="109">
        <v>55</v>
      </c>
      <c r="B71" s="111" t="s">
        <v>109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4">
        <f t="shared" si="11"/>
        <v>0</v>
      </c>
      <c r="U71" s="143">
        <f>'[2]изм 2024_НМП'!U71</f>
        <v>0</v>
      </c>
      <c r="V71" s="144">
        <f t="shared" si="1"/>
        <v>0</v>
      </c>
    </row>
    <row r="72" spans="1:22" x14ac:dyDescent="0.3">
      <c r="A72" s="109">
        <v>56</v>
      </c>
      <c r="B72" s="110" t="s">
        <v>110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4">
        <f t="shared" si="11"/>
        <v>0</v>
      </c>
      <c r="U72" s="143">
        <f>'[2]изм 2024_НМП'!U72</f>
        <v>0</v>
      </c>
      <c r="V72" s="144">
        <f t="shared" si="1"/>
        <v>0</v>
      </c>
    </row>
    <row r="73" spans="1:22" x14ac:dyDescent="0.3">
      <c r="A73" s="109">
        <v>57</v>
      </c>
      <c r="B73" s="111" t="s">
        <v>111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4">
        <f t="shared" si="11"/>
        <v>0</v>
      </c>
      <c r="U73" s="143">
        <f>'[2]изм 2024_НМП'!U73</f>
        <v>0</v>
      </c>
      <c r="V73" s="144">
        <f t="shared" si="1"/>
        <v>0</v>
      </c>
    </row>
    <row r="74" spans="1:22" x14ac:dyDescent="0.3">
      <c r="A74" s="109">
        <v>58</v>
      </c>
      <c r="B74" s="111" t="s">
        <v>112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4">
        <f t="shared" si="11"/>
        <v>0</v>
      </c>
      <c r="U74" s="143">
        <f>'[2]изм 2024_НМП'!U74</f>
        <v>0</v>
      </c>
      <c r="V74" s="144">
        <f t="shared" si="1"/>
        <v>0</v>
      </c>
    </row>
    <row r="75" spans="1:22" x14ac:dyDescent="0.3">
      <c r="A75" s="152">
        <v>59</v>
      </c>
      <c r="B75" s="153" t="s">
        <v>113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4">
        <f t="shared" si="11"/>
        <v>0</v>
      </c>
      <c r="U75" s="143">
        <f>'[2]изм 2024_НМП'!U75</f>
        <v>0</v>
      </c>
      <c r="V75" s="144">
        <f t="shared" ref="V75:V95" si="12">U75+T75</f>
        <v>0</v>
      </c>
    </row>
    <row r="76" spans="1:22" x14ac:dyDescent="0.3">
      <c r="A76" s="109">
        <v>60</v>
      </c>
      <c r="B76" s="115" t="s">
        <v>114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4">
        <f t="shared" si="11"/>
        <v>0</v>
      </c>
      <c r="U76" s="143">
        <f>'[2]изм 2024_НМП'!U76</f>
        <v>0</v>
      </c>
      <c r="V76" s="144">
        <f t="shared" si="12"/>
        <v>0</v>
      </c>
    </row>
    <row r="77" spans="1:22" x14ac:dyDescent="0.3">
      <c r="A77" s="109">
        <v>61</v>
      </c>
      <c r="B77" s="115" t="s">
        <v>115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4">
        <f t="shared" si="11"/>
        <v>0</v>
      </c>
      <c r="U77" s="143">
        <f>'[2]изм 2024_НМП'!U77</f>
        <v>0</v>
      </c>
      <c r="V77" s="144">
        <f t="shared" si="12"/>
        <v>0</v>
      </c>
    </row>
    <row r="78" spans="1:22" x14ac:dyDescent="0.3">
      <c r="A78" s="109">
        <v>62</v>
      </c>
      <c r="B78" s="115" t="s">
        <v>116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4">
        <f t="shared" si="11"/>
        <v>0</v>
      </c>
      <c r="U78" s="143">
        <f>'[2]изм 2024_НМП'!U78</f>
        <v>0</v>
      </c>
      <c r="V78" s="144">
        <f t="shared" si="12"/>
        <v>0</v>
      </c>
    </row>
    <row r="79" spans="1:22" x14ac:dyDescent="0.3">
      <c r="A79" s="109">
        <v>63</v>
      </c>
      <c r="B79" s="115" t="s">
        <v>117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4">
        <f t="shared" si="11"/>
        <v>0</v>
      </c>
      <c r="U79" s="143">
        <f>'[2]изм 2024_НМП'!U79</f>
        <v>0</v>
      </c>
      <c r="V79" s="144">
        <f t="shared" si="12"/>
        <v>0</v>
      </c>
    </row>
    <row r="80" spans="1:22" x14ac:dyDescent="0.3">
      <c r="A80" s="109">
        <v>64</v>
      </c>
      <c r="B80" s="115" t="s">
        <v>118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4">
        <f t="shared" si="11"/>
        <v>0</v>
      </c>
      <c r="U80" s="143">
        <f>'[2]изм 2024_НМП'!U80</f>
        <v>0</v>
      </c>
      <c r="V80" s="144">
        <f t="shared" si="12"/>
        <v>0</v>
      </c>
    </row>
    <row r="81" spans="1:22" x14ac:dyDescent="0.3">
      <c r="A81" s="109">
        <v>65</v>
      </c>
      <c r="B81" s="115" t="s">
        <v>119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4">
        <f t="shared" si="11"/>
        <v>0</v>
      </c>
      <c r="U81" s="143">
        <f>'[2]изм 2024_НМП'!U81</f>
        <v>0</v>
      </c>
      <c r="V81" s="144">
        <f t="shared" si="12"/>
        <v>0</v>
      </c>
    </row>
    <row r="82" spans="1:22" x14ac:dyDescent="0.3">
      <c r="A82" s="109">
        <v>66</v>
      </c>
      <c r="B82" s="115" t="s">
        <v>120</v>
      </c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4">
        <f t="shared" si="11"/>
        <v>0</v>
      </c>
      <c r="U82" s="143">
        <f>'[2]изм 2024_НМП'!U82</f>
        <v>0</v>
      </c>
      <c r="V82" s="144">
        <f t="shared" si="12"/>
        <v>0</v>
      </c>
    </row>
    <row r="83" spans="1:22" x14ac:dyDescent="0.3">
      <c r="A83" s="109">
        <v>67</v>
      </c>
      <c r="B83" s="115" t="s">
        <v>121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4">
        <f t="shared" si="11"/>
        <v>0</v>
      </c>
      <c r="U83" s="143">
        <f>'[2]изм 2024_НМП'!U83</f>
        <v>0</v>
      </c>
      <c r="V83" s="144">
        <f t="shared" si="12"/>
        <v>0</v>
      </c>
    </row>
    <row r="84" spans="1:22" x14ac:dyDescent="0.3">
      <c r="A84" s="109">
        <v>68</v>
      </c>
      <c r="B84" s="115" t="s">
        <v>122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4">
        <f t="shared" si="11"/>
        <v>0</v>
      </c>
      <c r="U84" s="143">
        <f>'[2]изм 2024_НМП'!U84</f>
        <v>0</v>
      </c>
      <c r="V84" s="144">
        <f t="shared" si="12"/>
        <v>0</v>
      </c>
    </row>
    <row r="85" spans="1:22" x14ac:dyDescent="0.3">
      <c r="A85" s="109">
        <v>69</v>
      </c>
      <c r="B85" s="115" t="s">
        <v>123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4">
        <f t="shared" si="11"/>
        <v>0</v>
      </c>
      <c r="U85" s="143">
        <f>'[2]изм 2024_НМП'!U85</f>
        <v>0</v>
      </c>
      <c r="V85" s="144">
        <f t="shared" si="12"/>
        <v>0</v>
      </c>
    </row>
    <row r="86" spans="1:22" x14ac:dyDescent="0.3">
      <c r="A86" s="109">
        <v>70</v>
      </c>
      <c r="B86" s="115" t="s">
        <v>124</v>
      </c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4">
        <f t="shared" si="11"/>
        <v>0</v>
      </c>
      <c r="U86" s="143">
        <f>'[2]изм 2024_НМП'!U86</f>
        <v>0</v>
      </c>
      <c r="V86" s="144">
        <f t="shared" si="12"/>
        <v>0</v>
      </c>
    </row>
    <row r="87" spans="1:22" x14ac:dyDescent="0.3">
      <c r="A87" s="109">
        <v>71</v>
      </c>
      <c r="B87" s="115" t="s">
        <v>125</v>
      </c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4">
        <f t="shared" si="11"/>
        <v>0</v>
      </c>
      <c r="U87" s="143">
        <f>'[2]изм 2024_НМП'!U87</f>
        <v>0</v>
      </c>
      <c r="V87" s="144">
        <f t="shared" si="12"/>
        <v>0</v>
      </c>
    </row>
    <row r="88" spans="1:22" x14ac:dyDescent="0.3">
      <c r="A88" s="109">
        <v>72</v>
      </c>
      <c r="B88" s="115" t="s">
        <v>126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4">
        <f t="shared" si="11"/>
        <v>0</v>
      </c>
      <c r="U88" s="143">
        <f>'[2]изм 2024_НМП'!U88</f>
        <v>0</v>
      </c>
      <c r="V88" s="144">
        <f t="shared" si="12"/>
        <v>0</v>
      </c>
    </row>
    <row r="89" spans="1:22" x14ac:dyDescent="0.3">
      <c r="A89" s="109">
        <v>73</v>
      </c>
      <c r="B89" s="115" t="s">
        <v>127</v>
      </c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4">
        <f t="shared" si="11"/>
        <v>0</v>
      </c>
      <c r="U89" s="143">
        <f>'[2]изм 2024_НМП'!U89</f>
        <v>0</v>
      </c>
      <c r="V89" s="144">
        <f t="shared" si="12"/>
        <v>0</v>
      </c>
    </row>
    <row r="90" spans="1:22" x14ac:dyDescent="0.3">
      <c r="A90" s="109">
        <v>74</v>
      </c>
      <c r="B90" s="115" t="s">
        <v>128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S90" s="143"/>
      <c r="T90" s="144">
        <f t="shared" si="11"/>
        <v>0</v>
      </c>
      <c r="U90" s="143">
        <f>'[2]изм 2024_НМП'!U90</f>
        <v>0</v>
      </c>
      <c r="V90" s="144">
        <f t="shared" si="12"/>
        <v>0</v>
      </c>
    </row>
    <row r="91" spans="1:22" x14ac:dyDescent="0.3">
      <c r="A91" s="109">
        <v>75</v>
      </c>
      <c r="B91" s="115" t="s">
        <v>129</v>
      </c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4">
        <f t="shared" si="11"/>
        <v>0</v>
      </c>
      <c r="U91" s="143">
        <f>'[2]изм 2024_НМП'!U91</f>
        <v>0</v>
      </c>
      <c r="V91" s="144">
        <f t="shared" si="12"/>
        <v>0</v>
      </c>
    </row>
    <row r="92" spans="1:22" x14ac:dyDescent="0.3">
      <c r="A92" s="109">
        <v>76</v>
      </c>
      <c r="B92" s="116" t="s">
        <v>130</v>
      </c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4">
        <f t="shared" si="11"/>
        <v>0</v>
      </c>
      <c r="U92" s="143">
        <f>'[2]изм 2024_НМП'!U92</f>
        <v>0</v>
      </c>
      <c r="V92" s="144">
        <f t="shared" si="12"/>
        <v>0</v>
      </c>
    </row>
    <row r="93" spans="1:22" x14ac:dyDescent="0.3">
      <c r="A93" s="109">
        <v>77</v>
      </c>
      <c r="B93" s="116" t="s">
        <v>131</v>
      </c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4">
        <f t="shared" si="11"/>
        <v>0</v>
      </c>
      <c r="U93" s="143">
        <f>'[2]изм 2024_НМП'!U93</f>
        <v>0</v>
      </c>
      <c r="V93" s="144">
        <f t="shared" si="12"/>
        <v>0</v>
      </c>
    </row>
    <row r="94" spans="1:22" x14ac:dyDescent="0.3">
      <c r="A94" s="109">
        <v>78</v>
      </c>
      <c r="B94" s="116" t="s">
        <v>132</v>
      </c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4">
        <f t="shared" si="11"/>
        <v>0</v>
      </c>
      <c r="U94" s="143">
        <f>'[2]изм 2024_НМП'!U94</f>
        <v>0</v>
      </c>
      <c r="V94" s="144">
        <f t="shared" si="12"/>
        <v>0</v>
      </c>
    </row>
    <row r="95" spans="1:22" x14ac:dyDescent="0.3">
      <c r="A95" s="109">
        <v>79</v>
      </c>
      <c r="B95" s="116" t="s">
        <v>133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4">
        <f t="shared" si="11"/>
        <v>0</v>
      </c>
      <c r="U95" s="143">
        <f>'[2]изм 2024_НМП'!U95</f>
        <v>0</v>
      </c>
      <c r="V95" s="144">
        <f t="shared" si="12"/>
        <v>0</v>
      </c>
    </row>
    <row r="96" spans="1:22" x14ac:dyDescent="0.3">
      <c r="A96" s="149"/>
      <c r="B96" s="154" t="s">
        <v>134</v>
      </c>
      <c r="C96" s="147">
        <f t="shared" ref="C96:S96" si="13">SUM(C62:C95)</f>
        <v>0</v>
      </c>
      <c r="D96" s="147">
        <f t="shared" si="13"/>
        <v>0</v>
      </c>
      <c r="E96" s="147">
        <f t="shared" si="13"/>
        <v>0</v>
      </c>
      <c r="F96" s="147">
        <f t="shared" si="13"/>
        <v>0</v>
      </c>
      <c r="G96" s="147">
        <f t="shared" si="13"/>
        <v>0</v>
      </c>
      <c r="H96" s="147">
        <f t="shared" si="13"/>
        <v>0</v>
      </c>
      <c r="I96" s="147">
        <f t="shared" si="13"/>
        <v>0</v>
      </c>
      <c r="J96" s="147">
        <f t="shared" si="13"/>
        <v>0</v>
      </c>
      <c r="K96" s="147">
        <f t="shared" si="13"/>
        <v>0</v>
      </c>
      <c r="L96" s="147">
        <f t="shared" si="13"/>
        <v>0</v>
      </c>
      <c r="M96" s="147">
        <f t="shared" si="13"/>
        <v>0</v>
      </c>
      <c r="N96" s="147">
        <f t="shared" si="13"/>
        <v>0</v>
      </c>
      <c r="O96" s="147">
        <f t="shared" si="13"/>
        <v>0</v>
      </c>
      <c r="P96" s="147">
        <f t="shared" si="13"/>
        <v>0</v>
      </c>
      <c r="Q96" s="147">
        <f t="shared" si="13"/>
        <v>0</v>
      </c>
      <c r="R96" s="147">
        <f t="shared" si="13"/>
        <v>0</v>
      </c>
      <c r="S96" s="147">
        <f t="shared" si="13"/>
        <v>0</v>
      </c>
      <c r="T96" s="147">
        <f>SUM(T62:T95)</f>
        <v>0</v>
      </c>
      <c r="U96" s="147">
        <f t="shared" ref="U96" si="14">SUM(U62:U95)</f>
        <v>0</v>
      </c>
      <c r="V96" s="147">
        <f>SUM(V62:V95)</f>
        <v>0</v>
      </c>
    </row>
    <row r="97" spans="1:22" x14ac:dyDescent="0.3">
      <c r="A97" s="149"/>
      <c r="B97" s="154" t="s">
        <v>155</v>
      </c>
      <c r="C97" s="147">
        <f t="shared" ref="C97:S97" si="15">C96+C61+C55+C53</f>
        <v>0</v>
      </c>
      <c r="D97" s="147">
        <f t="shared" si="15"/>
        <v>0</v>
      </c>
      <c r="E97" s="147">
        <f t="shared" si="15"/>
        <v>0</v>
      </c>
      <c r="F97" s="147">
        <f t="shared" si="15"/>
        <v>0</v>
      </c>
      <c r="G97" s="147">
        <f t="shared" si="15"/>
        <v>0</v>
      </c>
      <c r="H97" s="147">
        <f t="shared" si="15"/>
        <v>0</v>
      </c>
      <c r="I97" s="147">
        <f t="shared" si="15"/>
        <v>0</v>
      </c>
      <c r="J97" s="147">
        <f t="shared" si="15"/>
        <v>0</v>
      </c>
      <c r="K97" s="147">
        <f t="shared" si="15"/>
        <v>0</v>
      </c>
      <c r="L97" s="147">
        <f t="shared" si="15"/>
        <v>0</v>
      </c>
      <c r="M97" s="147">
        <f t="shared" si="15"/>
        <v>0</v>
      </c>
      <c r="N97" s="147">
        <f t="shared" si="15"/>
        <v>0</v>
      </c>
      <c r="O97" s="147">
        <f t="shared" si="15"/>
        <v>0</v>
      </c>
      <c r="P97" s="147">
        <f t="shared" si="15"/>
        <v>0</v>
      </c>
      <c r="Q97" s="147">
        <f t="shared" si="15"/>
        <v>0</v>
      </c>
      <c r="R97" s="147">
        <f t="shared" si="15"/>
        <v>0</v>
      </c>
      <c r="S97" s="147">
        <f t="shared" si="15"/>
        <v>0</v>
      </c>
      <c r="T97" s="147">
        <f>T96+T61+T55+T53</f>
        <v>0</v>
      </c>
      <c r="U97" s="147">
        <f t="shared" ref="U97" si="16">U96+U61+U55+U53</f>
        <v>0</v>
      </c>
      <c r="V97" s="147">
        <f>V96+V61+V55+V53</f>
        <v>0</v>
      </c>
    </row>
    <row r="98" spans="1:22" ht="57.75" customHeight="1" x14ac:dyDescent="0.3">
      <c r="A98" s="150"/>
      <c r="B98" s="155" t="s">
        <v>136</v>
      </c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4">
        <f t="shared" ref="T98" si="17">SUM(C98:S98)</f>
        <v>0</v>
      </c>
      <c r="U98" s="143">
        <f>'[2]изм 2024_НМП'!U98</f>
        <v>0</v>
      </c>
      <c r="V98" s="144">
        <f t="shared" ref="V98" si="18">U98+T98</f>
        <v>0</v>
      </c>
    </row>
    <row r="99" spans="1:22" ht="28.5" customHeight="1" x14ac:dyDescent="0.3">
      <c r="A99" s="149"/>
      <c r="B99" s="154" t="s">
        <v>155</v>
      </c>
      <c r="C99" s="147">
        <f>C98+C97</f>
        <v>0</v>
      </c>
      <c r="D99" s="147">
        <f t="shared" ref="D99:V99" si="19">D98+D97</f>
        <v>0</v>
      </c>
      <c r="E99" s="147">
        <f t="shared" si="19"/>
        <v>0</v>
      </c>
      <c r="F99" s="147">
        <f t="shared" si="19"/>
        <v>0</v>
      </c>
      <c r="G99" s="147">
        <f t="shared" si="19"/>
        <v>0</v>
      </c>
      <c r="H99" s="147">
        <f t="shared" si="19"/>
        <v>0</v>
      </c>
      <c r="I99" s="147">
        <f t="shared" si="19"/>
        <v>0</v>
      </c>
      <c r="J99" s="147">
        <f t="shared" si="19"/>
        <v>0</v>
      </c>
      <c r="K99" s="147">
        <f t="shared" si="19"/>
        <v>0</v>
      </c>
      <c r="L99" s="147">
        <f t="shared" si="19"/>
        <v>0</v>
      </c>
      <c r="M99" s="147">
        <f t="shared" si="19"/>
        <v>0</v>
      </c>
      <c r="N99" s="147">
        <f t="shared" si="19"/>
        <v>0</v>
      </c>
      <c r="O99" s="147">
        <f t="shared" si="19"/>
        <v>0</v>
      </c>
      <c r="P99" s="147">
        <f t="shared" si="19"/>
        <v>0</v>
      </c>
      <c r="Q99" s="147">
        <f t="shared" si="19"/>
        <v>0</v>
      </c>
      <c r="R99" s="147">
        <f t="shared" si="19"/>
        <v>0</v>
      </c>
      <c r="S99" s="147">
        <f t="shared" si="19"/>
        <v>0</v>
      </c>
      <c r="T99" s="147">
        <f t="shared" si="19"/>
        <v>0</v>
      </c>
      <c r="U99" s="147">
        <f t="shared" si="19"/>
        <v>0</v>
      </c>
      <c r="V99" s="147">
        <f t="shared" si="19"/>
        <v>0</v>
      </c>
    </row>
    <row r="100" spans="1:22" x14ac:dyDescent="0.3">
      <c r="V100" s="156"/>
    </row>
    <row r="101" spans="1:22" x14ac:dyDescent="0.3"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</row>
    <row r="102" spans="1:22" x14ac:dyDescent="0.3">
      <c r="T102" s="122" t="s">
        <v>156</v>
      </c>
    </row>
  </sheetData>
  <mergeCells count="8">
    <mergeCell ref="T4:V4"/>
    <mergeCell ref="A5:V6"/>
    <mergeCell ref="A7:A8"/>
    <mergeCell ref="B7:B8"/>
    <mergeCell ref="C7:S7"/>
    <mergeCell ref="T7:T8"/>
    <mergeCell ref="U7:U8"/>
    <mergeCell ref="V7:V8"/>
  </mergeCells>
  <conditionalFormatting sqref="V98 C10:V14 C16:V21 C23:V25 C27:V51 C54:V54 C56:V61">
    <cfRule type="cellIs" dxfId="6" priority="7" operator="lessThan">
      <formula>0</formula>
    </cfRule>
  </conditionalFormatting>
  <conditionalFormatting sqref="U98">
    <cfRule type="cellIs" dxfId="5" priority="6" operator="lessThan">
      <formula>0</formula>
    </cfRule>
  </conditionalFormatting>
  <conditionalFormatting sqref="U62:V95">
    <cfRule type="cellIs" dxfId="4" priority="5" operator="lessThan">
      <formula>0</formula>
    </cfRule>
  </conditionalFormatting>
  <conditionalFormatting sqref="C62:S95">
    <cfRule type="cellIs" dxfId="3" priority="4" operator="lessThan">
      <formula>0</formula>
    </cfRule>
  </conditionalFormatting>
  <conditionalFormatting sqref="C98:S98">
    <cfRule type="cellIs" dxfId="2" priority="3" operator="lessThan">
      <formula>0</formula>
    </cfRule>
  </conditionalFormatting>
  <conditionalFormatting sqref="T62:T95">
    <cfRule type="cellIs" dxfId="1" priority="2" operator="lessThan">
      <formula>0</formula>
    </cfRule>
  </conditionalFormatting>
  <conditionalFormatting sqref="T98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изменения _АПП_профил</vt:lpstr>
      <vt:lpstr>изменения 2024_АПП_забол</vt:lpstr>
      <vt:lpstr>изм 2024_НМП</vt:lpstr>
      <vt:lpstr>'изменения _АПП_профил'!Область_печати</vt:lpstr>
      <vt:lpstr>'изменения 2024_АПП_забол'!Область_печати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2024-06-18T06:57:56Z</dcterms:created>
  <dcterms:modified xsi:type="dcterms:W3CDTF">2024-06-18T07:00:29Z</dcterms:modified>
</cp:coreProperties>
</file>